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2430332-E40D-4C14-8A9A-16C8E9CABB2B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hamematakan'!$A$1:$F$68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6" l="1"/>
  <c r="J30" i="26"/>
  <c r="G19" i="11"/>
  <c r="G21" i="11"/>
  <c r="D65" i="18"/>
  <c r="D63" i="18"/>
  <c r="D87" i="10"/>
  <c r="D85" i="10"/>
  <c r="D66" i="9"/>
  <c r="D64" i="9"/>
  <c r="E93" i="7" l="1"/>
  <c r="E91" i="7"/>
  <c r="C32" i="10" l="1"/>
  <c r="C21" i="10" s="1"/>
  <c r="C12" i="11" l="1"/>
  <c r="C31" i="9" l="1"/>
  <c r="I8" i="22" l="1"/>
  <c r="O7" i="28"/>
  <c r="M7" i="28"/>
  <c r="Y7" i="28"/>
  <c r="W7" i="28"/>
  <c r="U7" i="28"/>
  <c r="S7" i="28"/>
  <c r="Q7" i="28"/>
  <c r="J7" i="28"/>
  <c r="K7" i="28" s="1"/>
  <c r="D32" i="19"/>
  <c r="D25" i="9" s="1"/>
  <c r="E25" i="9" s="1"/>
  <c r="D30" i="19"/>
  <c r="D23" i="9" s="1"/>
  <c r="E23" i="9" s="1"/>
  <c r="L9" i="26"/>
  <c r="L10" i="26"/>
  <c r="N10" i="26" s="1"/>
  <c r="L11" i="26"/>
  <c r="L12" i="26"/>
  <c r="M12" i="26" s="1"/>
  <c r="L13" i="26"/>
  <c r="N13" i="26" s="1"/>
  <c r="L14" i="26"/>
  <c r="N14" i="26" s="1"/>
  <c r="L15" i="26"/>
  <c r="L16" i="26"/>
  <c r="N16" i="26" s="1"/>
  <c r="L17" i="26"/>
  <c r="L18" i="26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E14" i="26"/>
  <c r="E15" i="26"/>
  <c r="F15" i="26" s="1"/>
  <c r="E16" i="26"/>
  <c r="F16" i="26" s="1"/>
  <c r="E17" i="26"/>
  <c r="F17" i="26" s="1"/>
  <c r="E18" i="26"/>
  <c r="E8" i="26"/>
  <c r="F8" i="26" s="1"/>
  <c r="F7" i="26"/>
  <c r="F13" i="26"/>
  <c r="F14" i="26"/>
  <c r="D13" i="19"/>
  <c r="D9" i="9" s="1"/>
  <c r="E9" i="9" s="1"/>
  <c r="D31" i="19"/>
  <c r="F30" i="7" s="1"/>
  <c r="D24" i="10" s="1"/>
  <c r="E24" i="10" s="1"/>
  <c r="E7" i="11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C74" i="10"/>
  <c r="C66" i="10"/>
  <c r="D77" i="10"/>
  <c r="E77" i="10" s="1"/>
  <c r="B77" i="10"/>
  <c r="D76" i="10"/>
  <c r="E76" i="10" s="1"/>
  <c r="B76" i="10"/>
  <c r="D75" i="10"/>
  <c r="B75" i="10"/>
  <c r="B74" i="10"/>
  <c r="A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B66" i="10"/>
  <c r="A66" i="10"/>
  <c r="B63" i="10"/>
  <c r="D63" i="10"/>
  <c r="E63" i="10" s="1"/>
  <c r="B64" i="10"/>
  <c r="D64" i="10"/>
  <c r="E64" i="10" s="1"/>
  <c r="B62" i="10"/>
  <c r="D61" i="10"/>
  <c r="E61" i="10" s="1"/>
  <c r="B61" i="10"/>
  <c r="D60" i="10"/>
  <c r="E60" i="10" s="1"/>
  <c r="B60" i="10"/>
  <c r="B59" i="10"/>
  <c r="B58" i="10"/>
  <c r="D57" i="10"/>
  <c r="E57" i="10" s="1"/>
  <c r="B57" i="10"/>
  <c r="B2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6" i="10" s="1"/>
  <c r="E56" i="10" s="1"/>
  <c r="B62" i="7"/>
  <c r="B56" i="10" s="1"/>
  <c r="F59" i="7"/>
  <c r="D53" i="10" s="1"/>
  <c r="E53" i="10" s="1"/>
  <c r="F58" i="7"/>
  <c r="D52" i="10" s="1"/>
  <c r="E52" i="10" s="1"/>
  <c r="F57" i="7"/>
  <c r="D51" i="10" s="1"/>
  <c r="E51" i="10" s="1"/>
  <c r="F51" i="7"/>
  <c r="D45" i="10" s="1"/>
  <c r="E45" i="10" s="1"/>
  <c r="F48" i="7"/>
  <c r="D42" i="10" s="1"/>
  <c r="E42" i="10" s="1"/>
  <c r="F47" i="7"/>
  <c r="D41" i="10" s="1"/>
  <c r="E41" i="10" s="1"/>
  <c r="F46" i="7"/>
  <c r="D40" i="10" s="1"/>
  <c r="E40" i="10" s="1"/>
  <c r="F37" i="7"/>
  <c r="D31" i="10" s="1"/>
  <c r="E31" i="10" s="1"/>
  <c r="A81" i="7"/>
  <c r="A82" i="7" s="1"/>
  <c r="A83" i="7" s="1"/>
  <c r="A77" i="10" s="1"/>
  <c r="A73" i="7"/>
  <c r="A75" i="7" s="1"/>
  <c r="A76" i="7" s="1"/>
  <c r="A77" i="7" s="1"/>
  <c r="A79" i="7" s="1"/>
  <c r="A73" i="10" s="1"/>
  <c r="F68" i="7"/>
  <c r="F65" i="7" s="1"/>
  <c r="A33" i="7"/>
  <c r="A34" i="7" s="1"/>
  <c r="A35" i="7" s="1"/>
  <c r="A36" i="7" s="1"/>
  <c r="A37" i="7" s="1"/>
  <c r="A38" i="7" s="1"/>
  <c r="A32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8" i="9"/>
  <c r="E8" i="9" s="1"/>
  <c r="D10" i="9"/>
  <c r="E10" i="9" s="1"/>
  <c r="D12" i="9"/>
  <c r="E12" i="9" s="1"/>
  <c r="D13" i="9"/>
  <c r="E13" i="9" s="1"/>
  <c r="D14" i="9"/>
  <c r="E14" i="9" s="1"/>
  <c r="D15" i="9"/>
  <c r="E15" i="9" s="1"/>
  <c r="D16" i="9"/>
  <c r="E16" i="9" s="1"/>
  <c r="D18" i="9"/>
  <c r="E18" i="9" s="1"/>
  <c r="D19" i="9"/>
  <c r="E19" i="9" s="1"/>
  <c r="D20" i="9"/>
  <c r="D7" i="9"/>
  <c r="E7" i="9" s="1"/>
  <c r="A9" i="9"/>
  <c r="A20" i="9"/>
  <c r="A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7" i="9"/>
  <c r="A33" i="19"/>
  <c r="A34" i="19" s="1"/>
  <c r="A35" i="19" s="1"/>
  <c r="A36" i="19" s="1"/>
  <c r="A37" i="19" s="1"/>
  <c r="A38" i="19" s="1"/>
  <c r="A31" i="9" s="1"/>
  <c r="A30" i="19"/>
  <c r="A31" i="19" s="1"/>
  <c r="A24" i="9" s="1"/>
  <c r="A14" i="19"/>
  <c r="A10" i="9" s="1"/>
  <c r="D38" i="19"/>
  <c r="D31" i="9" s="1"/>
  <c r="E31" i="9" s="1"/>
  <c r="D21" i="19"/>
  <c r="D17" i="9" s="1"/>
  <c r="E17" i="9" s="1"/>
  <c r="A2" i="26"/>
  <c r="M26" i="26"/>
  <c r="J26" i="26"/>
  <c r="F26" i="26"/>
  <c r="K19" i="26"/>
  <c r="H19" i="26"/>
  <c r="G19" i="26"/>
  <c r="D19" i="26"/>
  <c r="C19" i="26"/>
  <c r="N18" i="26"/>
  <c r="F18" i="26"/>
  <c r="N15" i="26"/>
  <c r="M15" i="26"/>
  <c r="M14" i="26"/>
  <c r="N11" i="26"/>
  <c r="M11" i="26"/>
  <c r="M10" i="26"/>
  <c r="N9" i="26"/>
  <c r="M9" i="26"/>
  <c r="M8" i="26"/>
  <c r="N7" i="26"/>
  <c r="M7" i="26"/>
  <c r="D24" i="9" l="1"/>
  <c r="E24" i="9" s="1"/>
  <c r="M13" i="26"/>
  <c r="C27" i="7"/>
  <c r="A15" i="19"/>
  <c r="A11" i="9" s="1"/>
  <c r="E27" i="7"/>
  <c r="M16" i="26"/>
  <c r="O16" i="26" s="1"/>
  <c r="A67" i="10"/>
  <c r="N12" i="26"/>
  <c r="L19" i="26"/>
  <c r="D27" i="7"/>
  <c r="A68" i="10"/>
  <c r="A71" i="10"/>
  <c r="A69" i="10"/>
  <c r="A72" i="10"/>
  <c r="A75" i="10"/>
  <c r="A70" i="10"/>
  <c r="A76" i="10"/>
  <c r="AA7" i="28"/>
  <c r="AB7" i="28" s="1"/>
  <c r="Z7" i="28"/>
  <c r="O11" i="26"/>
  <c r="D74" i="10"/>
  <c r="D66" i="10"/>
  <c r="E66" i="10" s="1"/>
  <c r="E75" i="10"/>
  <c r="A13" i="10"/>
  <c r="A30" i="7"/>
  <c r="A27" i="10"/>
  <c r="A29" i="10"/>
  <c r="A31" i="10"/>
  <c r="D62" i="10"/>
  <c r="A11" i="10"/>
  <c r="A15" i="10"/>
  <c r="A10" i="10"/>
  <c r="A12" i="10"/>
  <c r="A14" i="10"/>
  <c r="A16" i="10"/>
  <c r="A18" i="10"/>
  <c r="A9" i="10"/>
  <c r="A17" i="10"/>
  <c r="A28" i="10"/>
  <c r="A30" i="10"/>
  <c r="A42" i="7"/>
  <c r="A39" i="7"/>
  <c r="A32" i="19"/>
  <c r="A25" i="9" s="1"/>
  <c r="A23" i="9"/>
  <c r="A27" i="9"/>
  <c r="A29" i="9"/>
  <c r="A26" i="9"/>
  <c r="A28" i="9"/>
  <c r="A30" i="9"/>
  <c r="A39" i="19"/>
  <c r="A42" i="19"/>
  <c r="O12" i="26"/>
  <c r="O15" i="26"/>
  <c r="O7" i="26"/>
  <c r="O13" i="26"/>
  <c r="M28" i="26"/>
  <c r="O14" i="26"/>
  <c r="O9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26" i="9" s="1"/>
  <c r="E26" i="9" s="1"/>
  <c r="J27" i="26"/>
  <c r="D34" i="19"/>
  <c r="D27" i="9" s="1"/>
  <c r="E27" i="9" s="1"/>
  <c r="E62" i="10"/>
  <c r="D59" i="10"/>
  <c r="E59" i="10" s="1"/>
  <c r="A31" i="7"/>
  <c r="A24" i="10"/>
  <c r="A40" i="7"/>
  <c r="A33" i="10"/>
  <c r="A36" i="10"/>
  <c r="A40" i="19"/>
  <c r="A32" i="9"/>
  <c r="A35" i="9"/>
  <c r="D52" i="19"/>
  <c r="D45" i="9" s="1"/>
  <c r="E45" i="9" s="1"/>
  <c r="D15" i="19"/>
  <c r="M19" i="26"/>
  <c r="M20" i="26" s="1"/>
  <c r="O17" i="26"/>
  <c r="O19" i="26" s="1"/>
  <c r="O20" i="26" s="1"/>
  <c r="N19" i="26"/>
  <c r="N20" i="26" s="1"/>
  <c r="D23" i="19" s="1"/>
  <c r="D26" i="19" l="1"/>
  <c r="M27" i="26"/>
  <c r="F35" i="7"/>
  <c r="O27" i="26"/>
  <c r="D35" i="19"/>
  <c r="D28" i="9" s="1"/>
  <c r="E28" i="9" s="1"/>
  <c r="D11" i="9"/>
  <c r="E11" i="9" s="1"/>
  <c r="A38" i="10"/>
  <c r="A37" i="10"/>
  <c r="A32" i="7"/>
  <c r="A26" i="10" s="1"/>
  <c r="A25" i="10"/>
  <c r="A41" i="7"/>
  <c r="A35" i="10" s="1"/>
  <c r="A34" i="10"/>
  <c r="A41" i="19"/>
  <c r="A34" i="9" s="1"/>
  <c r="A33" i="9"/>
  <c r="A36" i="9"/>
  <c r="A45" i="19" l="1"/>
  <c r="A37" i="9"/>
  <c r="A46" i="19" l="1"/>
  <c r="A38" i="9"/>
  <c r="F64" i="7"/>
  <c r="D58" i="10" s="1"/>
  <c r="E58" i="10" s="1"/>
  <c r="F61" i="7"/>
  <c r="D55" i="10" s="1"/>
  <c r="E55" i="10" s="1"/>
  <c r="F60" i="7"/>
  <c r="D54" i="10" s="1"/>
  <c r="E54" i="10" s="1"/>
  <c r="F56" i="7"/>
  <c r="D50" i="10" s="1"/>
  <c r="E50" i="10" s="1"/>
  <c r="D49" i="10"/>
  <c r="E49" i="10" s="1"/>
  <c r="F54" i="7"/>
  <c r="D48" i="10" s="1"/>
  <c r="E48" i="10" s="1"/>
  <c r="F53" i="7"/>
  <c r="D47" i="10" s="1"/>
  <c r="E47" i="10" s="1"/>
  <c r="A47" i="19" l="1"/>
  <c r="A39" i="9"/>
  <c r="F52" i="7"/>
  <c r="D46" i="10" s="1"/>
  <c r="E46" i="10" s="1"/>
  <c r="F50" i="7"/>
  <c r="D44" i="10" s="1"/>
  <c r="E44" i="10" s="1"/>
  <c r="F49" i="7"/>
  <c r="D43" i="10" s="1"/>
  <c r="E43" i="10" s="1"/>
  <c r="F45" i="7"/>
  <c r="D39" i="10" s="1"/>
  <c r="E39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D34" i="10" s="1"/>
  <c r="E34" i="10" s="1"/>
  <c r="F39" i="7"/>
  <c r="F36" i="7"/>
  <c r="D30" i="10" s="1"/>
  <c r="E30" i="10" s="1"/>
  <c r="A2" i="22"/>
  <c r="D29" i="10"/>
  <c r="E29" i="10" s="1"/>
  <c r="F34" i="7"/>
  <c r="D28" i="10" s="1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F38" i="7" l="1"/>
  <c r="D32" i="10" s="1"/>
  <c r="E32" i="10" s="1"/>
  <c r="D33" i="10"/>
  <c r="E33" i="10" s="1"/>
  <c r="A48" i="19"/>
  <c r="A40" i="9"/>
  <c r="F17" i="7"/>
  <c r="D11" i="10" s="1"/>
  <c r="E11" i="10" s="1"/>
  <c r="F16" i="7"/>
  <c r="D10" i="10" s="1"/>
  <c r="E10" i="10" s="1"/>
  <c r="F15" i="7"/>
  <c r="D9" i="10" s="1"/>
  <c r="E9" i="10" s="1"/>
  <c r="F14" i="7"/>
  <c r="D8" i="10" s="1"/>
  <c r="E8" i="10" s="1"/>
  <c r="A49" i="19" l="1"/>
  <c r="A41" i="9"/>
  <c r="A42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3" i="9"/>
  <c r="E19" i="22"/>
  <c r="I19" i="22"/>
  <c r="I20" i="22" s="1"/>
  <c r="A44" i="9" l="1"/>
  <c r="G1" i="7"/>
  <c r="A45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42" i="7"/>
  <c r="B36" i="10" s="1"/>
  <c r="B40" i="7"/>
  <c r="B34" i="10" s="1"/>
  <c r="B41" i="7"/>
  <c r="B35" i="10" s="1"/>
  <c r="B39" i="7"/>
  <c r="B33" i="10" s="1"/>
  <c r="B34" i="7"/>
  <c r="B28" i="10" s="1"/>
  <c r="B35" i="7"/>
  <c r="B29" i="10" s="1"/>
  <c r="B36" i="7"/>
  <c r="B30" i="10" s="1"/>
  <c r="B37" i="7"/>
  <c r="B31" i="10" s="1"/>
  <c r="B38" i="7"/>
  <c r="B32" i="10" s="1"/>
  <c r="B33" i="7"/>
  <c r="B27" i="10" s="1"/>
  <c r="B30" i="7"/>
  <c r="B24" i="10" s="1"/>
  <c r="B29" i="7"/>
  <c r="B23" i="10" s="1"/>
  <c r="B28" i="7"/>
  <c r="B22" i="10" s="1"/>
  <c r="A45" i="7"/>
  <c r="A12" i="19"/>
  <c r="E5" i="7"/>
  <c r="E4" i="7"/>
  <c r="A46" i="7" l="1"/>
  <c r="A39" i="10"/>
  <c r="A16" i="19"/>
  <c r="A8" i="9"/>
  <c r="A46" i="9"/>
  <c r="A47" i="7" l="1"/>
  <c r="A40" i="10"/>
  <c r="A55" i="19"/>
  <c r="A47" i="9"/>
  <c r="A17" i="19"/>
  <c r="A12" i="9"/>
  <c r="A48" i="7" l="1"/>
  <c r="A41" i="10"/>
  <c r="A18" i="19"/>
  <c r="A13" i="9"/>
  <c r="A56" i="19"/>
  <c r="A48" i="9"/>
  <c r="G20" i="9"/>
  <c r="N7" i="11"/>
  <c r="A49" i="7" l="1"/>
  <c r="A42" i="10"/>
  <c r="A57" i="19"/>
  <c r="A49" i="9"/>
  <c r="A14" i="9"/>
  <c r="K86" i="7"/>
  <c r="J86" i="7"/>
  <c r="K85" i="7"/>
  <c r="J85" i="7"/>
  <c r="K83" i="7"/>
  <c r="J83" i="7"/>
  <c r="K82" i="7"/>
  <c r="J82" i="7"/>
  <c r="K81" i="7"/>
  <c r="J81" i="7"/>
  <c r="K79" i="7"/>
  <c r="J79" i="7"/>
  <c r="K78" i="7"/>
  <c r="J78" i="7"/>
  <c r="K77" i="7"/>
  <c r="J77" i="7"/>
  <c r="K76" i="7"/>
  <c r="J76" i="7"/>
  <c r="K75" i="7"/>
  <c r="J75" i="7"/>
  <c r="K74" i="7"/>
  <c r="J74" i="7"/>
  <c r="K73" i="7"/>
  <c r="J73" i="7"/>
  <c r="K70" i="7"/>
  <c r="J70" i="7"/>
  <c r="J68" i="7"/>
  <c r="K67" i="7"/>
  <c r="J67" i="7"/>
  <c r="K66" i="7"/>
  <c r="J66" i="7"/>
  <c r="J64" i="7"/>
  <c r="J63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7" i="7"/>
  <c r="J36" i="7"/>
  <c r="J35" i="7"/>
  <c r="J34" i="7"/>
  <c r="J33" i="7"/>
  <c r="J30" i="7"/>
  <c r="J29" i="7"/>
  <c r="J28" i="7"/>
  <c r="J25" i="7"/>
  <c r="J24" i="7"/>
  <c r="J23" i="7"/>
  <c r="K22" i="7"/>
  <c r="J22" i="7"/>
  <c r="J21" i="7"/>
  <c r="J20" i="7"/>
  <c r="J19" i="7"/>
  <c r="J18" i="7"/>
  <c r="J17" i="7"/>
  <c r="J15" i="7"/>
  <c r="K14" i="7"/>
  <c r="J14" i="7"/>
  <c r="A43" i="10" l="1"/>
  <c r="A15" i="9"/>
  <c r="A24" i="19"/>
  <c r="A20" i="19"/>
  <c r="A58" i="19"/>
  <c r="A50" i="9"/>
  <c r="C71" i="7"/>
  <c r="C26" i="7" s="1"/>
  <c r="E71" i="7"/>
  <c r="E26" i="7" s="1"/>
  <c r="J65" i="7"/>
  <c r="J38" i="7"/>
  <c r="J84" i="7"/>
  <c r="J72" i="7"/>
  <c r="J80" i="7"/>
  <c r="J13" i="7"/>
  <c r="D71" i="7"/>
  <c r="D26" i="7" s="1"/>
  <c r="N8" i="11"/>
  <c r="N9" i="11" s="1"/>
  <c r="D29" i="19" s="1"/>
  <c r="A2" i="11"/>
  <c r="D53" i="18"/>
  <c r="D58" i="18" s="1"/>
  <c r="D8" i="18"/>
  <c r="A2" i="18"/>
  <c r="C78" i="10"/>
  <c r="C7" i="10"/>
  <c r="F5" i="10"/>
  <c r="A2" i="10"/>
  <c r="C21" i="9"/>
  <c r="E20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5" i="7"/>
  <c r="F24" i="7"/>
  <c r="K23" i="7"/>
  <c r="K21" i="7"/>
  <c r="K20" i="7"/>
  <c r="K19" i="7"/>
  <c r="K17" i="7"/>
  <c r="A7" i="7"/>
  <c r="K34" i="7"/>
  <c r="K30" i="7"/>
  <c r="D22" i="9" l="1"/>
  <c r="F28" i="7"/>
  <c r="D70" i="19"/>
  <c r="K24" i="7"/>
  <c r="D18" i="10"/>
  <c r="E18" i="10" s="1"/>
  <c r="K25" i="7"/>
  <c r="D19" i="10"/>
  <c r="E19" i="10" s="1"/>
  <c r="A51" i="7"/>
  <c r="A44" i="10"/>
  <c r="A51" i="9"/>
  <c r="A17" i="9"/>
  <c r="A16" i="9"/>
  <c r="A18" i="9"/>
  <c r="A19" i="9"/>
  <c r="C65" i="10"/>
  <c r="C20" i="10" s="1"/>
  <c r="C83" i="10" s="1"/>
  <c r="D6" i="10" s="1"/>
  <c r="D34" i="18"/>
  <c r="K69" i="7"/>
  <c r="F58" i="18"/>
  <c r="K15" i="7"/>
  <c r="F71" i="7"/>
  <c r="K68" i="7"/>
  <c r="K65" i="7"/>
  <c r="J27" i="7"/>
  <c r="K18" i="7"/>
  <c r="K33" i="7"/>
  <c r="K29" i="7"/>
  <c r="K35" i="7"/>
  <c r="J71" i="7"/>
  <c r="K38" i="7"/>
  <c r="C62" i="9"/>
  <c r="D78" i="10"/>
  <c r="E78" i="10" s="1"/>
  <c r="E22" i="9" l="1"/>
  <c r="D21" i="9"/>
  <c r="E21" i="9" s="1"/>
  <c r="D22" i="10"/>
  <c r="F27" i="7"/>
  <c r="F26" i="7" s="1"/>
  <c r="E6" i="10"/>
  <c r="F12" i="7"/>
  <c r="C12" i="7" s="1"/>
  <c r="K71" i="7"/>
  <c r="A52" i="7"/>
  <c r="A45" i="10"/>
  <c r="A52" i="9"/>
  <c r="J69" i="7"/>
  <c r="F70" i="19"/>
  <c r="K52" i="7"/>
  <c r="J26" i="7"/>
  <c r="F13" i="7"/>
  <c r="K13" i="7" s="1"/>
  <c r="D6" i="9"/>
  <c r="E6" i="9" s="1"/>
  <c r="K28" i="7"/>
  <c r="F89" i="7" l="1"/>
  <c r="D21" i="10"/>
  <c r="E22" i="10"/>
  <c r="E21" i="10" s="1"/>
  <c r="A53" i="7"/>
  <c r="A46" i="10"/>
  <c r="A61" i="19"/>
  <c r="A53" i="9"/>
  <c r="K27" i="7"/>
  <c r="D62" i="9"/>
  <c r="E62" i="9" s="1"/>
  <c r="D7" i="10"/>
  <c r="E7" i="10" s="1"/>
  <c r="E12" i="7"/>
  <c r="D12" i="7"/>
  <c r="C89" i="7"/>
  <c r="C61" i="18"/>
  <c r="A47" i="10" l="1"/>
  <c r="A54" i="9"/>
  <c r="K26" i="7"/>
  <c r="J12" i="7"/>
  <c r="E89" i="7"/>
  <c r="D89" i="7"/>
  <c r="K12" i="7"/>
  <c r="A48" i="10" l="1"/>
  <c r="A63" i="19"/>
  <c r="A55" i="9"/>
  <c r="K89" i="7"/>
  <c r="J89" i="7"/>
  <c r="A49" i="10" l="1"/>
  <c r="A64" i="19"/>
  <c r="A56" i="9"/>
  <c r="A57" i="7" l="1"/>
  <c r="A50" i="10"/>
  <c r="A57" i="9"/>
  <c r="A58" i="7" l="1"/>
  <c r="A51" i="10"/>
  <c r="A58" i="9"/>
  <c r="A67" i="19"/>
  <c r="A59" i="9"/>
  <c r="A52" i="10" l="1"/>
  <c r="A60" i="9"/>
  <c r="A68" i="19"/>
  <c r="A61" i="9" s="1"/>
  <c r="A53" i="10" l="1"/>
  <c r="A61" i="7" l="1"/>
  <c r="A54" i="10"/>
  <c r="A55" i="10" l="1"/>
  <c r="A63" i="7" l="1"/>
  <c r="A56" i="10"/>
  <c r="A64" i="7" l="1"/>
  <c r="A57" i="10"/>
  <c r="A65" i="7" l="1"/>
  <c r="A58" i="10"/>
  <c r="A59" i="10" l="1"/>
  <c r="A66" i="7"/>
  <c r="A67" i="7" l="1"/>
  <c r="A60" i="10"/>
  <c r="A68" i="7" l="1"/>
  <c r="A61" i="10"/>
  <c r="A62" i="10" l="1"/>
  <c r="A64" i="10" l="1"/>
  <c r="A63" i="10"/>
  <c r="E74" i="10" l="1"/>
  <c r="D65" i="10"/>
  <c r="E65" i="10" s="1"/>
  <c r="E20" i="10" s="1"/>
  <c r="D20" i="10" l="1"/>
  <c r="D83" i="10" s="1"/>
  <c r="E83" i="10" s="1"/>
</calcChain>
</file>

<file path=xl/sharedStrings.xml><?xml version="1.0" encoding="utf-8"?>
<sst xmlns="http://schemas.openxmlformats.org/spreadsheetml/2006/main" count="499" uniqueCount="296">
  <si>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</si>
  <si>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</si>
  <si>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</si>
  <si>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</si>
  <si>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</si>
  <si>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</si>
  <si>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</si>
  <si>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</si>
  <si>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</si>
  <si>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</si>
  <si>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</si>
  <si>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</si>
  <si>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</si>
  <si>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</si>
  <si>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</si>
  <si>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</si>
  <si>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</si>
  <si>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</si>
  <si>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</si>
  <si>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</si>
  <si>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</si>
  <si>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</si>
  <si>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</si>
  <si>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</si>
  <si>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</si>
  <si>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</si>
  <si>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</si>
  <si>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</si>
  <si>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</si>
  <si>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</si>
  <si>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</si>
  <si>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</si>
  <si>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</si>
  <si>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</si>
  <si>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</si>
  <si>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</si>
  <si>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</si>
  <si>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</si>
  <si>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</si>
  <si>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</si>
  <si>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</si>
  <si>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</si>
  <si>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</si>
  <si>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</si>
  <si>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</si>
  <si>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</si>
  <si>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</si>
  <si>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</si>
  <si>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</si>
  <si>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</si>
  <si>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</si>
  <si>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</si>
  <si>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</si>
  <si>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</si>
  <si>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</si>
  <si>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</si>
  <si>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</si>
  <si>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</si>
  <si>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</si>
  <si>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</si>
  <si>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</si>
  <si>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</si>
  <si>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</si>
  <si>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</si>
  <si>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</si>
  <si>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</si>
  <si>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</si>
  <si>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</si>
  <si>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</si>
  <si>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</si>
  <si>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</si>
  <si>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</si>
  <si>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</si>
  <si>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</si>
  <si>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</si>
  <si>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</si>
  <si>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</si>
  <si>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</si>
  <si>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</si>
  <si>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</si>
  <si>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</si>
  <si>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</si>
  <si>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</si>
  <si>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</si>
  <si>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</si>
  <si>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</si>
  <si>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</si>
  <si>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</si>
  <si>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</si>
  <si>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</si>
  <si>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</si>
  <si>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</si>
  <si>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</si>
  <si>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</si>
  <si>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</si>
  <si>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</si>
  <si>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</si>
  <si>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</si>
  <si>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</si>
  <si>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</si>
  <si>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</si>
  <si>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</si>
  <si>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</si>
  <si>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</si>
  <si>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</si>
  <si>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</si>
  <si>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</si>
  <si>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</si>
  <si>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</si>
  <si>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</si>
  <si>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</si>
  <si>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</si>
  <si>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</si>
  <si>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</si>
  <si>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</si>
  <si>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</si>
  <si>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</si>
  <si>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</si>
  <si>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</si>
  <si>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</si>
  <si>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</si>
  <si>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</si>
  <si>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</si>
  <si>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</si>
  <si>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</si>
  <si>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</si>
  <si>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</si>
  <si>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</si>
  <si>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</si>
  <si>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</si>
  <si>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</si>
  <si>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</si>
  <si>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</si>
  <si>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</si>
  <si>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</si>
  <si>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</si>
  <si>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</si>
  <si>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</si>
  <si>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</si>
  <si>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</si>
  <si>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</si>
  <si>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</si>
  <si>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</si>
  <si>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</si>
  <si>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</si>
  <si>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</si>
  <si>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</si>
  <si>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</si>
  <si>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</si>
  <si>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</si>
  <si>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</si>
  <si>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</si>
  <si>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</si>
  <si>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</si>
  <si>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</si>
  <si>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</si>
  <si>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</si>
  <si>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</si>
  <si>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</si>
  <si>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</si>
  <si>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</si>
  <si>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</si>
  <si>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</si>
  <si>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</si>
  <si>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</si>
  <si>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</si>
  <si>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</si>
  <si>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</si>
  <si>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</si>
  <si>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</si>
  <si>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</si>
  <si>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</si>
  <si>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</si>
  <si>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</si>
  <si>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</si>
  <si>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</si>
  <si>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</si>
  <si>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</si>
  <si>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</si>
  <si>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</si>
  <si>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</si>
  <si>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</si>
  <si>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</si>
  <si>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</si>
  <si>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</si>
  <si>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</si>
  <si>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</si>
  <si>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</si>
  <si>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</si>
  <si>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</si>
  <si>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</si>
  <si>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</si>
  <si>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</si>
  <si>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</si>
  <si>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</si>
  <si>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</si>
  <si>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</si>
  <si>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</si>
  <si>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</si>
  <si>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2023թ. աշխատակիցների աշխատավարձի հաշվարկի վերաբերյալ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</si>
  <si>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</si>
  <si>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</si>
  <si>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</si>
  <si>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</si>
  <si>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</si>
  <si>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</si>
  <si>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</si>
  <si>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</si>
  <si>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</si>
  <si>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</si>
  <si>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</si>
  <si>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</si>
  <si>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</si>
  <si>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</si>
  <si>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</si>
  <si>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</si>
  <si>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</si>
  <si>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</si>
  <si>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</si>
  <si>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</si>
  <si>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</si>
  <si>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</si>
  <si>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</si>
  <si>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</si>
  <si>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</si>
  <si>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</si>
  <si>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</si>
  <si>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</si>
  <si>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</si>
  <si>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</si>
  <si>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</si>
  <si>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</si>
  <si>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</si>
  <si>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</si>
  <si>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</si>
  <si>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</si>
  <si>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</si>
  <si>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</si>
  <si>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</si>
  <si>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</si>
  <si>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</si>
  <si>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</si>
  <si>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</si>
  <si>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</si>
  <si>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</si>
  <si>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</si>
  <si>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</si>
  <si>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</si>
  <si>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</si>
  <si>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</si>
  <si>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</si>
  <si>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</si>
  <si>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</si>
  <si>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</si>
  <si>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</si>
  <si>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</si>
  <si>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</si>
  <si>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</si>
  <si>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</si>
  <si>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</si>
  <si>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</si>
  <si>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</si>
  <si>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</si>
  <si>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</si>
  <si>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</si>
  <si>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</si>
  <si>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</si>
  <si>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</si>
  <si>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</si>
  <si>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</si>
  <si>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</si>
  <si>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</si>
  <si>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</si>
  <si>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</si>
  <si>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</si>
  <si>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</si>
  <si>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</si>
  <si>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</si>
  <si>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</si>
  <si>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</si>
  <si>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</si>
  <si>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</si>
  <si>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</si>
  <si>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</si>
  <si>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</si>
  <si>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</si>
  <si>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</si>
  <si>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</si>
  <si>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</si>
  <si>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</si>
  <si>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</si>
  <si>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>Ջրի սուբսիդիա</t>
  </si>
  <si>
    <t>Կրակմարիչների լիցքավորման գծով</t>
  </si>
  <si>
    <t>Արևիկ Չոբանյան</t>
  </si>
  <si>
    <t>Սիլվա Թումասյան</t>
  </si>
  <si>
    <t>«Երևանի Շ. Կուրղինյանի անվան հ. 17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</si>
</sst>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164" fontId="61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30" fillId="0" borderId="27" xfId="45" applyNumberFormat="1" applyFont="1" applyBorder="1" applyAlignment="1" applyProtection="1">
      <alignment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28" fillId="25" borderId="0" xfId="45" applyNumberFormat="1" applyFont="1" applyFill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166" fontId="32" fillId="0" borderId="0" xfId="45" applyNumberFormat="1" applyFont="1" applyAlignment="1" applyProtection="1">
      <alignment vertical="center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165" fontId="28" fillId="0" borderId="0" xfId="20" applyNumberFormat="1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cAIABQAE0AAAAAAAAAAAAAAAAAAAAAAAAAAAAAAAAAAAAAAAAAAAAAAAAAAAAAAAAAAAAAAAAAAAAAAAAAAAAAAAAAAAAAAAAAAAAAAAAAAAAAAAAAAAAAAAAAAAAAAAAAAADoBwQABQAFAA0AB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3NDlaMCMGCSqGSIb3DQEJBDEWBBT3EwVrLAja1WJm0SNUi0K4zeJ/1zArBgsqhkiG9w0BCRACDDEcMBowGDAWBBRE5xMFRVajmd/v2Zzf5CvSbEm8HjANBgkqhkiG9w0BAQEFAASCAQB9p2JMcXoUdSFuPNfTB1ZBy4exV+xn8ScC9ssMSHEuY+lA3jFdm4tv6ya5hZPF0tKBd/9EljjzyLn/waSs0tY2giywsVCx+hn54cN6SU4ghyVDmsbduh+qz75d/B2DLZs3E8POGLDSy8+t4Rdvt5PUI/TKu6ZtYWSs2SVKOO1bmrC0AqQ7bNm9f5MyG5aYN2Qek6j1veE79uetmGju7EhTaoaeDy5VXHMM1iyDU4EpTQKL0OqY9JCJHKP7ecqMeopQcmNqPtTGgWXZeWA13vRurrMYqSunfvSB2JM+8nq0VD+jO3xNg99wi+IQ5ObUPMV6844iyl/SOQLG0rm4lik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cAIABQAE0AAAAAAAAAAAAAAAAAAAAAAAAAAAAAAAAAAAAAAAAAAAAAAAAAAAAAAAAAAAAAAAAAAAAAAAAAAAAAAAAAAAAAAAAAAAAAAAAAAAAAAAAAAAAAAAAAAAAAAAAAAADoBwQABQAFAA0AB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3NTJaMCMGCSqGSIb3DQEJBDEWBBTq2wORJwuWwbAQloqDgycsEHhvCzArBgsqhkiG9w0BCRACDDEcMBowGDAWBBRE5xMFRVajmd/v2Zzf5CvSbEm8HjANBgkqhkiG9w0BAQEFAASCAQC+hK2t/Rkbzmm4Ml5wCogoTCexqPg7VHvEciZD/m8qowE7Wvmpn44iwX20bUotXQNX3zxWMdMqrPZaKlR1DAlDI9Of74e/0sCs6FvFZvfwZ8tklnaGmsWCR9h6M+kZIV/V9HEd9Z5gY5qcS7e/gE9tw8bxRANaFz27jZyvlJg3QqpTFymolMHAoFAIMPj0jSifmTmwX94lNapK6v4IDgn3fz+LMtmLMiSJJacEDLCsDsTwOpSCvMNQ1O5bodfr38lFQ5L3B+FXgKsG9Dbkgk3tdoxygG7jLry/ZqDHREg5hcYoE73eudh5wD3AawaXuDmimQCJ+3TeowEcTS2vJO5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2</xdr:col>
          <xdr:colOff>2540000</xdr:colOff>
          <xdr:row>76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1CBEBEF-C010-23C0-684F-83BBD88F13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4877CAE-BD1F-F829-259B-F6CA36AB75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17%20gradaran%20(1)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1">
          <cell r="D71" t="str">
            <v>Արևիկ Չոբանյան</v>
          </cell>
        </row>
        <row r="73">
          <cell r="D73" t="str">
            <v>Սիլվա Թումասյան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8"/>
  <sheetViews>
    <sheetView view="pageBreakPreview" topLeftCell="A50" zoomScaleSheetLayoutView="100" workbookViewId="0">
      <selection activeCell="C77" sqref="C77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22.42578125" style="6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29</v>
      </c>
      <c r="F1" s="36"/>
    </row>
    <row r="2" spans="1:15" s="6" customFormat="1">
      <c r="C2" s="36"/>
      <c r="D2" s="510" t="s">
        <v>37</v>
      </c>
      <c r="E2" s="510"/>
      <c r="F2" s="36"/>
    </row>
    <row r="3" spans="1:15" s="6" customFormat="1">
      <c r="C3" s="36"/>
      <c r="D3" s="6" t="s">
        <v>207</v>
      </c>
      <c r="F3" s="36"/>
    </row>
    <row r="4" spans="1:15" s="38" customFormat="1" ht="24.75" customHeight="1">
      <c r="B4" s="319"/>
      <c r="C4" s="319"/>
      <c r="D4" s="510" t="s">
        <v>234</v>
      </c>
      <c r="E4" s="510"/>
    </row>
    <row r="5" spans="1:15" s="38" customFormat="1" ht="20.25" customHeight="1">
      <c r="B5" s="319"/>
      <c r="C5" s="510" t="s">
        <v>208</v>
      </c>
      <c r="D5" s="510"/>
      <c r="E5" s="510"/>
    </row>
    <row r="6" spans="1:15" ht="18.75" customHeight="1">
      <c r="A6" s="511" t="s">
        <v>38</v>
      </c>
      <c r="B6" s="511"/>
      <c r="C6" s="511"/>
      <c r="D6" s="511"/>
      <c r="E6" s="511"/>
      <c r="F6" s="39"/>
    </row>
    <row r="7" spans="1:15" ht="46.5" customHeight="1">
      <c r="A7" s="508" t="s">
        <v>295</v>
      </c>
      <c r="B7" s="508"/>
      <c r="C7" s="508"/>
      <c r="D7" s="508"/>
      <c r="E7" s="508"/>
      <c r="F7" s="60"/>
    </row>
    <row r="8" spans="1:15" ht="18.75" customHeight="1">
      <c r="A8" s="509" t="s">
        <v>236</v>
      </c>
      <c r="B8" s="509"/>
      <c r="C8" s="509"/>
      <c r="D8" s="509"/>
      <c r="E8" s="509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1"/>
      <c r="K9" s="2"/>
    </row>
    <row r="10" spans="1:15" ht="20.25">
      <c r="A10" s="44" t="s">
        <v>7</v>
      </c>
      <c r="B10" s="45" t="s">
        <v>119</v>
      </c>
      <c r="C10" s="46"/>
      <c r="D10" s="47"/>
      <c r="E10" s="302"/>
      <c r="F10" s="498"/>
      <c r="G10" s="499"/>
      <c r="H10" s="498"/>
    </row>
    <row r="11" spans="1:15" ht="22.15" customHeight="1">
      <c r="A11" s="94">
        <v>1</v>
      </c>
      <c r="B11" s="20" t="s">
        <v>112</v>
      </c>
      <c r="C11" s="48"/>
      <c r="D11" s="193">
        <v>17954.8</v>
      </c>
      <c r="E11" s="303"/>
      <c r="F11" s="52"/>
    </row>
    <row r="12" spans="1:15" hidden="1">
      <c r="A12" s="94">
        <f>+A11+1</f>
        <v>2</v>
      </c>
      <c r="B12" s="433" t="s">
        <v>197</v>
      </c>
      <c r="C12" s="48"/>
      <c r="D12" s="193"/>
      <c r="E12" s="303"/>
      <c r="F12" s="2"/>
    </row>
    <row r="13" spans="1:15" ht="18" hidden="1" customHeight="1">
      <c r="A13" s="94">
        <v>3</v>
      </c>
      <c r="B13" s="240" t="s">
        <v>237</v>
      </c>
      <c r="C13" s="48"/>
      <c r="D13" s="195">
        <f>+Ashkhatavardz!L7</f>
        <v>0</v>
      </c>
      <c r="E13" s="303"/>
      <c r="F13" s="2"/>
    </row>
    <row r="14" spans="1:15" s="3" customFormat="1" hidden="1">
      <c r="A14" s="94">
        <f>+A13+1</f>
        <v>4</v>
      </c>
      <c r="B14" s="20" t="s">
        <v>8</v>
      </c>
      <c r="C14" s="49"/>
      <c r="D14" s="193"/>
      <c r="E14" s="303"/>
      <c r="F14" s="23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4">
        <f>+A14+1</f>
        <v>5</v>
      </c>
      <c r="B15" s="20" t="s">
        <v>59</v>
      </c>
      <c r="C15" s="49"/>
      <c r="D15" s="193">
        <f>+'Komunal '!M28</f>
        <v>0</v>
      </c>
      <c r="E15" s="303"/>
      <c r="F15" s="23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4">
        <f t="shared" ref="A16:A18" si="0">+A15+1</f>
        <v>6</v>
      </c>
      <c r="B16" s="20" t="s">
        <v>175</v>
      </c>
      <c r="C16" s="49"/>
      <c r="D16" s="193"/>
      <c r="E16" s="303"/>
      <c r="F16" s="23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4">
        <f t="shared" si="0"/>
        <v>7</v>
      </c>
      <c r="B17" s="20" t="s">
        <v>9</v>
      </c>
      <c r="C17" s="49"/>
      <c r="D17" s="193"/>
      <c r="E17" s="303"/>
      <c r="F17" s="23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4">
        <f t="shared" si="0"/>
        <v>8</v>
      </c>
      <c r="B18" s="20" t="s">
        <v>68</v>
      </c>
      <c r="C18" s="49"/>
      <c r="D18" s="193"/>
      <c r="E18" s="303"/>
      <c r="F18" s="23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4">
        <v>2</v>
      </c>
      <c r="B19" s="20" t="s">
        <v>117</v>
      </c>
      <c r="C19" s="49"/>
      <c r="D19" s="193">
        <v>129.69999999999999</v>
      </c>
      <c r="E19" s="303"/>
      <c r="F19" s="231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93">
        <f>+A19+0.1</f>
        <v>2.1</v>
      </c>
      <c r="B20" s="18" t="s">
        <v>69</v>
      </c>
      <c r="C20" s="49"/>
      <c r="D20" s="194"/>
      <c r="E20" s="304"/>
      <c r="F20" s="53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customHeight="1">
      <c r="A21" s="93">
        <v>2.1</v>
      </c>
      <c r="B21" s="18" t="s">
        <v>70</v>
      </c>
      <c r="C21" s="49"/>
      <c r="D21" s="435">
        <f>+D66</f>
        <v>129.69999999999999</v>
      </c>
      <c r="E21" s="305"/>
      <c r="F21" s="53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>
      <c r="A22" s="94">
        <v>3</v>
      </c>
      <c r="B22" s="20" t="s">
        <v>10</v>
      </c>
      <c r="C22" s="49"/>
      <c r="D22" s="193">
        <v>0.3</v>
      </c>
      <c r="E22" s="303"/>
      <c r="F22" s="231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4">
        <v>4</v>
      </c>
      <c r="B23" s="20" t="s">
        <v>281</v>
      </c>
      <c r="C23" s="49"/>
      <c r="D23" s="195">
        <f>+'Komunal '!N20</f>
        <v>0.6</v>
      </c>
      <c r="E23" s="303"/>
      <c r="F23" s="231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4">
        <f>+A23+1</f>
        <v>5</v>
      </c>
      <c r="B24" s="19" t="s">
        <v>211</v>
      </c>
      <c r="C24" s="238"/>
      <c r="D24" s="193"/>
      <c r="E24" s="303"/>
      <c r="F24" s="300"/>
    </row>
    <row r="25" spans="1:25" s="2" customFormat="1">
      <c r="A25" s="94"/>
      <c r="B25" s="19"/>
      <c r="C25" s="238"/>
      <c r="D25" s="193"/>
      <c r="E25" s="303"/>
    </row>
    <row r="26" spans="1:25" ht="24" customHeight="1">
      <c r="A26" s="44"/>
      <c r="B26" s="15" t="s">
        <v>25</v>
      </c>
      <c r="C26" s="46"/>
      <c r="D26" s="224">
        <f>SUM(D11:D19,D22:D25)</f>
        <v>18085.399999999998</v>
      </c>
      <c r="E26" s="306"/>
    </row>
    <row r="27" spans="1:25" ht="13.5" customHeight="1">
      <c r="A27" s="37"/>
      <c r="B27" s="44"/>
      <c r="C27" s="48"/>
      <c r="D27" s="195"/>
      <c r="E27" s="195"/>
    </row>
    <row r="28" spans="1:25" ht="24.75" customHeight="1">
      <c r="A28" s="44" t="s">
        <v>11</v>
      </c>
      <c r="B28" s="50" t="s">
        <v>120</v>
      </c>
      <c r="C28" s="47"/>
      <c r="D28" s="225"/>
      <c r="E28" s="225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4">
        <v>1</v>
      </c>
      <c r="B29" s="19" t="s">
        <v>270</v>
      </c>
      <c r="C29" s="49"/>
      <c r="D29" s="195">
        <f>+Ashkhatavardz!N9-'Dramakan hosqer'!F85</f>
        <v>16545.3</v>
      </c>
      <c r="E29" s="303"/>
      <c r="F29" s="231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3.5" hidden="1">
      <c r="A30" s="93">
        <f t="shared" ref="A30:A31" si="1">+A29+0.1</f>
        <v>1.1000000000000001</v>
      </c>
      <c r="B30" s="131" t="s">
        <v>113</v>
      </c>
      <c r="C30" s="49"/>
      <c r="D30" s="194">
        <f>+Ashkhatavardz!I7</f>
        <v>0</v>
      </c>
      <c r="E30" s="304"/>
      <c r="F30" s="218"/>
      <c r="G30" s="2"/>
      <c r="H30" s="2"/>
      <c r="I30" s="2"/>
      <c r="J30" s="2"/>
      <c r="K30" s="2"/>
      <c r="L30" s="75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3">
        <f t="shared" si="1"/>
        <v>1.2000000000000002</v>
      </c>
      <c r="B31" s="130" t="s">
        <v>239</v>
      </c>
      <c r="C31" s="49"/>
      <c r="D31" s="194">
        <f>+Ashkhatavardz!M7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3">
        <f>+A31+0.1</f>
        <v>1.3000000000000003</v>
      </c>
      <c r="B32" s="130" t="s">
        <v>240</v>
      </c>
      <c r="C32" s="49"/>
      <c r="D32" s="194">
        <f>+Ashkhatavardz!L7</f>
        <v>0</v>
      </c>
      <c r="E32" s="30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4">
        <f>+A29+1</f>
        <v>2</v>
      </c>
      <c r="B33" s="20" t="s">
        <v>13</v>
      </c>
      <c r="C33" s="49"/>
      <c r="D33" s="193">
        <f>+'Komunal '!F20</f>
        <v>142.1</v>
      </c>
      <c r="E33" s="303"/>
      <c r="F33" s="23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4">
        <f>+A33+1</f>
        <v>3</v>
      </c>
      <c r="B34" s="20" t="s">
        <v>12</v>
      </c>
      <c r="C34" s="49"/>
      <c r="D34" s="193">
        <f>+'Komunal '!J20</f>
        <v>61.8</v>
      </c>
      <c r="E34" s="303"/>
      <c r="F34" s="23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4">
        <f t="shared" ref="A35:A38" si="2">+A34+1</f>
        <v>4</v>
      </c>
      <c r="B35" s="20" t="s">
        <v>14</v>
      </c>
      <c r="C35" s="49"/>
      <c r="D35" s="193">
        <f>+'Komunal '!O20</f>
        <v>15.2</v>
      </c>
      <c r="E35" s="303"/>
      <c r="F35" s="23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4">
        <f t="shared" si="2"/>
        <v>5</v>
      </c>
      <c r="B36" s="20" t="s">
        <v>15</v>
      </c>
      <c r="C36" s="49"/>
      <c r="D36" s="193">
        <v>9.6</v>
      </c>
      <c r="E36" s="303"/>
      <c r="F36" s="231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4">
        <f t="shared" si="2"/>
        <v>6</v>
      </c>
      <c r="B37" s="20" t="s">
        <v>16</v>
      </c>
      <c r="C37" s="49"/>
      <c r="D37" s="193">
        <v>7</v>
      </c>
      <c r="E37" s="303"/>
      <c r="F37" s="231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4">
        <f t="shared" si="2"/>
        <v>7</v>
      </c>
      <c r="B38" s="20" t="s">
        <v>269</v>
      </c>
      <c r="C38" s="49"/>
      <c r="D38" s="193">
        <f>SUM(D39:D41)</f>
        <v>131.6</v>
      </c>
      <c r="E38" s="303"/>
      <c r="F38" s="231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3">
        <f t="shared" ref="A39:A41" si="3">+A38+0.1</f>
        <v>7.1</v>
      </c>
      <c r="B39" s="18" t="s">
        <v>17</v>
      </c>
      <c r="C39" s="49"/>
      <c r="D39" s="194">
        <v>57.6</v>
      </c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3">
        <f t="shared" si="3"/>
        <v>7.1999999999999993</v>
      </c>
      <c r="B40" s="18" t="s">
        <v>18</v>
      </c>
      <c r="C40" s="49"/>
      <c r="D40" s="194">
        <v>2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3">
        <f t="shared" si="3"/>
        <v>7.2999999999999989</v>
      </c>
      <c r="B41" s="18" t="s">
        <v>19</v>
      </c>
      <c r="C41" s="49"/>
      <c r="D41" s="194">
        <v>72</v>
      </c>
      <c r="E41" s="305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4">
        <f>+A38+1</f>
        <v>8</v>
      </c>
      <c r="B42" s="20" t="s">
        <v>20</v>
      </c>
      <c r="C42" s="49"/>
      <c r="D42" s="193"/>
      <c r="E42" s="303"/>
      <c r="F42" s="23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4">
        <v>8</v>
      </c>
      <c r="B43" s="20" t="s">
        <v>26</v>
      </c>
      <c r="C43" s="49"/>
      <c r="D43" s="193">
        <v>100</v>
      </c>
      <c r="E43" s="303"/>
      <c r="F43" s="23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4">
        <v>9</v>
      </c>
      <c r="B44" s="20" t="s">
        <v>21</v>
      </c>
      <c r="C44" s="49"/>
      <c r="D44" s="193">
        <v>170</v>
      </c>
      <c r="E44" s="303"/>
      <c r="F44" s="231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4">
        <f t="shared" ref="A45:A64" si="4">+A44+1</f>
        <v>10</v>
      </c>
      <c r="B45" s="20" t="s">
        <v>71</v>
      </c>
      <c r="C45" s="49"/>
      <c r="D45" s="193"/>
      <c r="E45" s="303"/>
      <c r="F45" s="23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4">
        <f t="shared" si="4"/>
        <v>11</v>
      </c>
      <c r="B46" s="20" t="s">
        <v>45</v>
      </c>
      <c r="C46" s="49"/>
      <c r="D46" s="193"/>
      <c r="E46" s="303"/>
      <c r="F46" s="23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4">
        <f t="shared" si="4"/>
        <v>12</v>
      </c>
      <c r="B47" s="20" t="s">
        <v>114</v>
      </c>
      <c r="C47" s="49"/>
      <c r="D47" s="193"/>
      <c r="E47" s="303"/>
      <c r="F47" s="23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4">
        <f t="shared" si="4"/>
        <v>13</v>
      </c>
      <c r="B48" s="20" t="s">
        <v>115</v>
      </c>
      <c r="C48" s="49"/>
      <c r="D48" s="193"/>
      <c r="E48" s="303"/>
      <c r="F48" s="23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4">
        <f t="shared" si="4"/>
        <v>14</v>
      </c>
      <c r="B49" s="20" t="s">
        <v>22</v>
      </c>
      <c r="C49" s="49"/>
      <c r="D49" s="193"/>
      <c r="E49" s="303"/>
      <c r="F49" s="23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4">
        <v>10</v>
      </c>
      <c r="B50" s="20" t="s">
        <v>23</v>
      </c>
      <c r="C50" s="49"/>
      <c r="D50" s="193">
        <v>25</v>
      </c>
      <c r="E50" s="303"/>
      <c r="F50" s="23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4">
        <f t="shared" si="4"/>
        <v>11</v>
      </c>
      <c r="B51" s="20" t="s">
        <v>63</v>
      </c>
      <c r="C51" s="49"/>
      <c r="D51" s="193"/>
      <c r="E51" s="303"/>
      <c r="F51" s="23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4">
        <v>12</v>
      </c>
      <c r="B52" s="20" t="s">
        <v>50</v>
      </c>
      <c r="C52" s="49"/>
      <c r="D52" s="193">
        <f>+'Komunal '!M28</f>
        <v>0</v>
      </c>
      <c r="E52" s="303"/>
      <c r="F52" s="23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4">
        <v>13</v>
      </c>
      <c r="B53" s="20" t="s">
        <v>42</v>
      </c>
      <c r="C53" s="49"/>
      <c r="D53" s="193"/>
      <c r="E53" s="303"/>
      <c r="F53" s="23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4">
        <v>11</v>
      </c>
      <c r="B54" s="20" t="s">
        <v>72</v>
      </c>
      <c r="C54" s="49"/>
      <c r="D54" s="193">
        <v>16</v>
      </c>
      <c r="E54" s="303"/>
      <c r="F54" s="23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4">
        <f t="shared" si="4"/>
        <v>12</v>
      </c>
      <c r="B55" s="20" t="s">
        <v>73</v>
      </c>
      <c r="C55" s="49"/>
      <c r="D55" s="193">
        <v>107</v>
      </c>
      <c r="E55" s="303"/>
      <c r="F55" s="23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4">
        <f t="shared" si="4"/>
        <v>13</v>
      </c>
      <c r="B56" s="20" t="s">
        <v>43</v>
      </c>
      <c r="C56" s="49"/>
      <c r="D56" s="193">
        <v>3</v>
      </c>
      <c r="E56" s="303"/>
      <c r="F56" s="23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4">
        <f t="shared" si="4"/>
        <v>14</v>
      </c>
      <c r="B57" s="20" t="s">
        <v>116</v>
      </c>
      <c r="C57" s="49"/>
      <c r="D57" s="193"/>
      <c r="E57" s="303"/>
      <c r="F57" s="23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4">
        <f t="shared" si="4"/>
        <v>15</v>
      </c>
      <c r="B58" s="20" t="s">
        <v>44</v>
      </c>
      <c r="C58" s="49"/>
      <c r="D58" s="193"/>
      <c r="E58" s="303"/>
      <c r="F58" s="23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4">
        <v>14</v>
      </c>
      <c r="B59" s="20" t="s">
        <v>60</v>
      </c>
      <c r="C59" s="49"/>
      <c r="D59" s="193">
        <v>24</v>
      </c>
      <c r="E59" s="303"/>
      <c r="F59" s="231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4">
        <v>15</v>
      </c>
      <c r="B60" s="20" t="s">
        <v>177</v>
      </c>
      <c r="C60" s="49"/>
      <c r="D60" s="193">
        <v>100</v>
      </c>
      <c r="E60" s="303"/>
      <c r="F60" s="231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4">
        <f t="shared" si="4"/>
        <v>16</v>
      </c>
      <c r="B61" s="19" t="s">
        <v>272</v>
      </c>
      <c r="C61" s="49"/>
      <c r="D61" s="193"/>
      <c r="E61" s="303"/>
      <c r="F61" s="231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4">
        <v>16</v>
      </c>
      <c r="B62" s="19" t="s">
        <v>292</v>
      </c>
      <c r="C62" s="238"/>
      <c r="D62" s="193">
        <v>12.5</v>
      </c>
      <c r="E62" s="303"/>
      <c r="F62" s="300"/>
    </row>
    <row r="63" spans="1:15" s="2" customFormat="1" hidden="1">
      <c r="A63" s="94">
        <f t="shared" si="4"/>
        <v>17</v>
      </c>
      <c r="B63" s="19"/>
      <c r="C63" s="238"/>
      <c r="D63" s="193"/>
      <c r="E63" s="303"/>
      <c r="F63" s="300"/>
    </row>
    <row r="64" spans="1:15" s="2" customFormat="1" hidden="1">
      <c r="A64" s="94">
        <f t="shared" si="4"/>
        <v>18</v>
      </c>
      <c r="B64" s="19" t="s">
        <v>210</v>
      </c>
      <c r="C64" s="238"/>
      <c r="D64" s="193"/>
      <c r="E64" s="303"/>
      <c r="F64" s="300"/>
    </row>
    <row r="65" spans="1:16" s="3" customFormat="1">
      <c r="A65" s="94">
        <v>17</v>
      </c>
      <c r="B65" s="20" t="s">
        <v>24</v>
      </c>
      <c r="C65" s="49"/>
      <c r="D65" s="193">
        <v>615.29999999999995</v>
      </c>
      <c r="E65" s="303"/>
      <c r="F65" s="231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3">
        <v>17.100000000000001</v>
      </c>
      <c r="B66" s="1" t="s">
        <v>74</v>
      </c>
      <c r="C66" s="49"/>
      <c r="D66" s="194">
        <v>129.69999999999999</v>
      </c>
      <c r="E66" s="305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4">
        <f>+A65+1</f>
        <v>18</v>
      </c>
      <c r="B67" s="20" t="s">
        <v>75</v>
      </c>
      <c r="C67" s="49"/>
      <c r="D67" s="193"/>
      <c r="E67" s="303"/>
      <c r="F67" s="231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4">
        <f>+A67+1</f>
        <v>19</v>
      </c>
      <c r="B68" s="20" t="s">
        <v>64</v>
      </c>
      <c r="C68" s="49"/>
      <c r="D68" s="94"/>
      <c r="E68" s="303"/>
      <c r="F68" s="231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>
      <c r="A69" s="94"/>
      <c r="B69" s="20"/>
      <c r="C69" s="49"/>
      <c r="D69" s="94"/>
      <c r="E69" s="303"/>
      <c r="F69" s="231"/>
      <c r="G69" s="2"/>
      <c r="H69" s="2"/>
      <c r="I69" s="2"/>
      <c r="J69" s="2"/>
      <c r="K69" s="2"/>
      <c r="L69" s="2"/>
      <c r="M69" s="2"/>
      <c r="N69" s="2"/>
      <c r="O69" s="2"/>
    </row>
    <row r="70" spans="1:16">
      <c r="A70" s="51"/>
      <c r="B70" s="52" t="s">
        <v>27</v>
      </c>
      <c r="C70" s="46"/>
      <c r="D70" s="221">
        <f>SUM(D29,D33:D38,D42:D65,D67:D68)</f>
        <v>18085.399999999994</v>
      </c>
      <c r="E70" s="307"/>
      <c r="F70" s="221">
        <f>+D26-D70</f>
        <v>0</v>
      </c>
    </row>
    <row r="71" spans="1:16">
      <c r="A71" s="51"/>
      <c r="B71" s="52"/>
      <c r="C71" s="46"/>
      <c r="D71" s="221"/>
      <c r="E71" s="307"/>
      <c r="F71" s="221"/>
    </row>
    <row r="72" spans="1:16" hidden="1">
      <c r="A72" s="51"/>
      <c r="B72" s="459" t="s">
        <v>2</v>
      </c>
      <c r="C72" s="64"/>
      <c r="D72" s="308" t="s">
        <v>293</v>
      </c>
      <c r="E72" s="6"/>
      <c r="F72" s="221"/>
    </row>
    <row r="73" spans="1:16" hidden="1">
      <c r="A73" s="51"/>
      <c r="B73" s="460"/>
      <c r="C73" s="6"/>
      <c r="D73" s="461" t="s">
        <v>90</v>
      </c>
      <c r="E73" s="462"/>
      <c r="F73" s="221"/>
    </row>
    <row r="74" spans="1:16" hidden="1">
      <c r="A74" s="51"/>
      <c r="B74" s="459" t="s">
        <v>6</v>
      </c>
      <c r="C74" s="64"/>
      <c r="D74" s="308" t="s">
        <v>294</v>
      </c>
      <c r="E74" s="6"/>
      <c r="F74" s="221"/>
    </row>
    <row r="75" spans="1:16" hidden="1">
      <c r="A75" s="51"/>
      <c r="B75" s="6"/>
      <c r="C75" s="6"/>
      <c r="D75" s="461" t="s">
        <v>90</v>
      </c>
      <c r="E75" s="462"/>
      <c r="F75" s="221"/>
    </row>
    <row r="76" spans="1:16" hidden="1">
      <c r="A76" s="51"/>
      <c r="B76" s="75" t="s">
        <v>169</v>
      </c>
      <c r="C76" s="6"/>
      <c r="D76" s="38"/>
      <c r="E76" s="38"/>
      <c r="F76" s="221"/>
    </row>
    <row r="77" spans="1:16" s="463" customFormat="1" ht="107.25" customHeight="1">
      <c r="B77" s="464" t="s">
        <v>198</v>
      </c>
      <c r="C77" s="458"/>
      <c r="D77" s="465" t="s">
        <v>233</v>
      </c>
      <c r="E77" s="466"/>
    </row>
    <row r="78" spans="1:16" ht="20.25" customHeight="1">
      <c r="B78" s="204"/>
      <c r="C78" s="67"/>
      <c r="E78" s="7"/>
      <c r="F78" s="37"/>
      <c r="P78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2</xdr:col>
                <xdr:colOff>2543175</xdr:colOff>
                <xdr:row>76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62" zoomScaleNormal="100" zoomScaleSheetLayoutView="100" workbookViewId="0">
      <selection activeCell="C96" sqref="C96:D96"/>
    </sheetView>
  </sheetViews>
  <sheetFormatPr defaultColWidth="9.140625" defaultRowHeight="13.5"/>
  <cols>
    <col min="1" max="1" width="5.28515625" style="70" customWidth="1"/>
    <col min="2" max="2" width="43.5703125" style="277" customWidth="1"/>
    <col min="3" max="4" width="19" style="70" customWidth="1"/>
    <col min="5" max="5" width="15.28515625" style="70" customWidth="1"/>
    <col min="6" max="6" width="17.140625" style="70" customWidth="1"/>
    <col min="7" max="7" width="4.42578125" style="70" customWidth="1"/>
    <col min="8" max="8" width="37.140625" style="90" customWidth="1"/>
    <col min="9" max="11" width="9.140625" style="69"/>
    <col min="12" max="12" width="11.85546875" style="75" customWidth="1"/>
    <col min="13" max="15" width="9.140625" style="69"/>
    <col min="16" max="16384" width="9.140625" style="70"/>
  </cols>
  <sheetData>
    <row r="1" spans="1:15" s="64" customFormat="1" ht="17.25">
      <c r="A1" s="320"/>
      <c r="B1" s="321"/>
      <c r="C1" s="318"/>
      <c r="D1" s="318"/>
      <c r="E1" s="318"/>
      <c r="F1" s="237" t="s">
        <v>168</v>
      </c>
      <c r="G1" s="317">
        <f>+'Ekamut-caxs'!E1+1</f>
        <v>30</v>
      </c>
      <c r="H1" s="90"/>
      <c r="L1" s="38"/>
    </row>
    <row r="2" spans="1:15" s="64" customFormat="1" ht="17.25">
      <c r="A2" s="320"/>
      <c r="B2" s="322"/>
      <c r="C2" s="320"/>
      <c r="D2" s="320"/>
      <c r="E2" s="512" t="s">
        <v>235</v>
      </c>
      <c r="F2" s="512"/>
      <c r="G2" s="512"/>
      <c r="H2" s="90"/>
      <c r="L2" s="38"/>
    </row>
    <row r="3" spans="1:15" s="64" customFormat="1" ht="17.25">
      <c r="A3" s="320"/>
      <c r="B3" s="322"/>
      <c r="C3" s="320"/>
      <c r="D3" s="320"/>
      <c r="E3" s="512" t="s">
        <v>207</v>
      </c>
      <c r="F3" s="512"/>
      <c r="G3" s="512"/>
      <c r="H3" s="90"/>
      <c r="L3" s="38"/>
    </row>
    <row r="4" spans="1:15" s="64" customFormat="1" ht="26.25" customHeight="1">
      <c r="A4" s="320"/>
      <c r="B4" s="322"/>
      <c r="C4" s="320"/>
      <c r="D4" s="320"/>
      <c r="E4" s="517" t="str">
        <f>+'Ekamut-caxs'!D4</f>
        <v xml:space="preserve">_____. _____. 2024թ. </v>
      </c>
      <c r="F4" s="517"/>
      <c r="G4" s="517"/>
      <c r="H4" s="90"/>
      <c r="L4" s="38"/>
    </row>
    <row r="5" spans="1:15" s="64" customFormat="1" ht="24.75" customHeight="1">
      <c r="A5" s="320"/>
      <c r="B5" s="322"/>
      <c r="C5" s="320"/>
      <c r="D5" s="320"/>
      <c r="E5" s="517" t="str">
        <f>+'Ekamut-caxs'!C5</f>
        <v xml:space="preserve">հ. __________- Ա որոշմամբ </v>
      </c>
      <c r="F5" s="517"/>
      <c r="G5" s="517"/>
      <c r="H5" s="90"/>
      <c r="L5" s="38"/>
    </row>
    <row r="6" spans="1:15" s="63" customFormat="1" ht="18" customHeight="1">
      <c r="A6" s="514" t="s">
        <v>38</v>
      </c>
      <c r="B6" s="514"/>
      <c r="C6" s="514"/>
      <c r="D6" s="514"/>
      <c r="E6" s="514"/>
      <c r="F6" s="514"/>
      <c r="G6" s="291"/>
      <c r="H6" s="90"/>
      <c r="I6" s="64"/>
      <c r="J6" s="64"/>
      <c r="K6" s="64"/>
      <c r="L6" s="38"/>
      <c r="M6" s="64"/>
      <c r="N6" s="64"/>
      <c r="O6" s="64"/>
    </row>
    <row r="7" spans="1:15" s="7" customFormat="1" ht="36" customHeight="1">
      <c r="A7" s="508" t="str">
        <f>+'Ekamut-caxs'!A7:D7</f>
        <v>«Երևանի Շ. Կուրղինյանի անվան հ. 17 գրադարան» ՀՈԱԿ-ի</v>
      </c>
      <c r="B7" s="508"/>
      <c r="C7" s="508"/>
      <c r="D7" s="508"/>
      <c r="E7" s="508"/>
      <c r="F7" s="508"/>
      <c r="G7" s="289"/>
      <c r="H7" s="297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9" t="s">
        <v>238</v>
      </c>
      <c r="B8" s="509"/>
      <c r="C8" s="509"/>
      <c r="D8" s="509"/>
      <c r="E8" s="509"/>
      <c r="F8" s="509"/>
      <c r="G8" s="290"/>
      <c r="H8" s="90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5"/>
      <c r="B9" s="267"/>
      <c r="C9" s="65"/>
      <c r="D9" s="65"/>
      <c r="E9" s="65"/>
      <c r="F9" s="65"/>
      <c r="G9" s="65"/>
      <c r="H9" s="90"/>
      <c r="I9" s="6"/>
      <c r="J9" s="6"/>
      <c r="K9" s="6"/>
      <c r="L9" s="38"/>
      <c r="M9" s="6"/>
      <c r="N9" s="6"/>
      <c r="O9" s="6"/>
    </row>
    <row r="10" spans="1:15" s="63" customFormat="1" ht="15" hidden="1" customHeight="1">
      <c r="A10" s="62"/>
      <c r="B10" s="268"/>
      <c r="C10" s="62"/>
      <c r="D10" s="62"/>
      <c r="E10" s="62"/>
      <c r="F10" s="66" t="s">
        <v>39</v>
      </c>
      <c r="G10" s="66"/>
      <c r="H10" s="90"/>
      <c r="I10" s="64"/>
      <c r="J10" s="64"/>
      <c r="K10" s="64"/>
      <c r="L10" s="38"/>
      <c r="M10" s="64"/>
      <c r="N10" s="64"/>
      <c r="O10" s="64"/>
    </row>
    <row r="11" spans="1:15" s="8" customFormat="1" ht="33">
      <c r="A11" s="255" t="s">
        <v>3</v>
      </c>
      <c r="B11" s="269" t="s">
        <v>28</v>
      </c>
      <c r="C11" s="74" t="s">
        <v>186</v>
      </c>
      <c r="D11" s="74" t="s">
        <v>187</v>
      </c>
      <c r="E11" s="74" t="s">
        <v>188</v>
      </c>
      <c r="F11" s="74" t="s">
        <v>40</v>
      </c>
      <c r="G11" s="309"/>
      <c r="H11" s="90"/>
      <c r="I11" s="75"/>
      <c r="J11" s="75"/>
      <c r="K11" s="75"/>
      <c r="L11" s="220"/>
      <c r="M11" s="75"/>
      <c r="N11" s="75"/>
      <c r="O11" s="75"/>
    </row>
    <row r="12" spans="1:15" s="63" customFormat="1" ht="51.75">
      <c r="A12" s="11" t="s">
        <v>7</v>
      </c>
      <c r="B12" s="12" t="s">
        <v>29</v>
      </c>
      <c r="C12" s="209">
        <f>+F12</f>
        <v>108.70000000000073</v>
      </c>
      <c r="D12" s="209">
        <f>+F12</f>
        <v>108.70000000000073</v>
      </c>
      <c r="E12" s="209">
        <f>+F12</f>
        <v>108.70000000000073</v>
      </c>
      <c r="F12" s="209">
        <f>+'Dramakani hamematakan'!D6</f>
        <v>108.70000000000073</v>
      </c>
      <c r="G12" s="310"/>
      <c r="H12" s="298"/>
      <c r="I12" s="356"/>
      <c r="J12" s="356" t="str">
        <f t="shared" ref="J12:K26" si="0">IF((E12-D12)&lt;0, (0),"")</f>
        <v/>
      </c>
      <c r="K12" s="356" t="str">
        <f>IF((F12-E12)&lt;0, (0),"")</f>
        <v/>
      </c>
      <c r="L12" s="193"/>
      <c r="M12" s="64"/>
      <c r="N12" s="64"/>
      <c r="O12" s="64"/>
    </row>
    <row r="13" spans="1:15" s="63" customFormat="1" ht="34.5">
      <c r="A13" s="11" t="s">
        <v>11</v>
      </c>
      <c r="B13" s="12" t="s">
        <v>78</v>
      </c>
      <c r="C13" s="209">
        <f t="shared" ref="C13:E13" si="1">SUM(C14:C25)</f>
        <v>3591</v>
      </c>
      <c r="D13" s="209">
        <f t="shared" si="1"/>
        <v>8079.7</v>
      </c>
      <c r="E13" s="209">
        <f t="shared" si="1"/>
        <v>12568.4</v>
      </c>
      <c r="F13" s="209">
        <f>SUM(F14:F25)</f>
        <v>17955.099999999999</v>
      </c>
      <c r="G13" s="311"/>
      <c r="H13" s="90"/>
      <c r="I13" s="356"/>
      <c r="J13" s="356" t="str">
        <f>IF((E13-D13)&lt;0, (0),"")</f>
        <v/>
      </c>
      <c r="K13" s="356" t="str">
        <f t="shared" si="0"/>
        <v/>
      </c>
      <c r="L13" s="38"/>
      <c r="M13" s="64"/>
      <c r="N13" s="64"/>
      <c r="O13" s="64"/>
    </row>
    <row r="14" spans="1:15" s="63" customFormat="1" ht="17.25">
      <c r="A14" s="56">
        <v>1</v>
      </c>
      <c r="B14" s="270" t="str">
        <f>+'Ekamut-caxs'!B11</f>
        <v>Սուբսիդիայից</v>
      </c>
      <c r="C14" s="261">
        <v>3591</v>
      </c>
      <c r="D14" s="261">
        <v>8079.7</v>
      </c>
      <c r="E14" s="261">
        <v>12568.4</v>
      </c>
      <c r="F14" s="206">
        <f>+'Ekamut-caxs'!D11</f>
        <v>17954.8</v>
      </c>
      <c r="G14" s="312"/>
      <c r="H14" s="90"/>
      <c r="I14" s="356"/>
      <c r="J14" s="356" t="str">
        <f t="shared" si="0"/>
        <v/>
      </c>
      <c r="K14" s="356" t="str">
        <f t="shared" si="0"/>
        <v/>
      </c>
      <c r="L14" s="38"/>
      <c r="M14" s="64"/>
      <c r="N14" s="64"/>
      <c r="O14" s="64"/>
    </row>
    <row r="15" spans="1:15" s="63" customFormat="1" ht="51.75" hidden="1">
      <c r="A15" s="56">
        <f t="shared" ref="A15:A25" si="2">+A14+1</f>
        <v>2</v>
      </c>
      <c r="B15" s="241" t="str">
        <f>+'Ekamut-caxs'!B12</f>
        <v>Սուբսիդիա՝ ազգային, լարային և փողային նվագարանների ուսուցման գծով</v>
      </c>
      <c r="C15" s="206"/>
      <c r="D15" s="206"/>
      <c r="E15" s="206"/>
      <c r="F15" s="206">
        <f>+'Ekamut-caxs'!D12</f>
        <v>0</v>
      </c>
      <c r="G15" s="312"/>
      <c r="H15" s="256"/>
      <c r="I15" s="356"/>
      <c r="J15" s="356" t="str">
        <f t="shared" si="0"/>
        <v/>
      </c>
      <c r="K15" s="356" t="str">
        <f t="shared" si="0"/>
        <v/>
      </c>
      <c r="L15" s="38"/>
      <c r="M15" s="64"/>
      <c r="N15" s="64"/>
      <c r="O15" s="64"/>
    </row>
    <row r="16" spans="1:15" s="63" customFormat="1" ht="17.25" hidden="1">
      <c r="A16" s="56">
        <f t="shared" si="2"/>
        <v>3</v>
      </c>
      <c r="B16" s="241" t="str">
        <f>+'Ekamut-caxs'!B13</f>
        <v>Կամավոր ատեստավորման գծով</v>
      </c>
      <c r="C16" s="206"/>
      <c r="D16" s="206"/>
      <c r="E16" s="206"/>
      <c r="F16" s="206">
        <f>+'Ekamut-caxs'!D13</f>
        <v>0</v>
      </c>
      <c r="G16" s="312"/>
      <c r="H16" s="256"/>
      <c r="I16" s="356"/>
      <c r="J16" s="356"/>
      <c r="K16" s="356"/>
      <c r="L16" s="38"/>
      <c r="M16" s="64"/>
      <c r="N16" s="64"/>
      <c r="O16" s="64"/>
    </row>
    <row r="17" spans="1:15" s="63" customFormat="1" ht="17.25" hidden="1">
      <c r="A17" s="56">
        <f t="shared" si="2"/>
        <v>4</v>
      </c>
      <c r="B17" s="215" t="str">
        <f>+'Ekamut-caxs'!B14</f>
        <v xml:space="preserve">Վճարովի ծառայություններից </v>
      </c>
      <c r="C17" s="261"/>
      <c r="D17" s="261"/>
      <c r="E17" s="261"/>
      <c r="F17" s="206">
        <f>+'Ekamut-caxs'!D14</f>
        <v>0</v>
      </c>
      <c r="G17" s="312"/>
      <c r="H17" s="256"/>
      <c r="I17" s="356"/>
      <c r="J17" s="356" t="str">
        <f t="shared" si="0"/>
        <v/>
      </c>
      <c r="K17" s="356" t="str">
        <f t="shared" si="0"/>
        <v/>
      </c>
      <c r="L17" s="38"/>
      <c r="M17" s="64"/>
      <c r="N17" s="64"/>
      <c r="O17" s="64"/>
    </row>
    <row r="18" spans="1:15" s="63" customFormat="1" ht="34.5" hidden="1">
      <c r="A18" s="56">
        <f t="shared" si="2"/>
        <v>5</v>
      </c>
      <c r="B18" s="215" t="str">
        <f>+'Ekamut-caxs'!B15</f>
        <v>Սպասարկման և կոմունալ համավճարներից</v>
      </c>
      <c r="C18" s="261"/>
      <c r="D18" s="261"/>
      <c r="E18" s="261"/>
      <c r="F18" s="206">
        <f>+'Ekamut-caxs'!D15</f>
        <v>0</v>
      </c>
      <c r="G18" s="313"/>
      <c r="H18" s="259"/>
      <c r="I18" s="356"/>
      <c r="J18" s="356" t="str">
        <f t="shared" si="0"/>
        <v/>
      </c>
      <c r="K18" s="356" t="str">
        <f t="shared" si="0"/>
        <v/>
      </c>
      <c r="L18" s="38"/>
      <c r="M18" s="64"/>
      <c r="N18" s="64"/>
      <c r="O18" s="64"/>
    </row>
    <row r="19" spans="1:15" s="63" customFormat="1" ht="17.25" hidden="1">
      <c r="A19" s="56">
        <f t="shared" si="2"/>
        <v>6</v>
      </c>
      <c r="B19" s="215" t="str">
        <f>+'Ekamut-caxs'!B16</f>
        <v>Միջոցառումների կազմակերպումից</v>
      </c>
      <c r="C19" s="261"/>
      <c r="D19" s="261"/>
      <c r="E19" s="261"/>
      <c r="F19" s="206">
        <f>+'Ekamut-caxs'!D16</f>
        <v>0</v>
      </c>
      <c r="G19" s="312"/>
      <c r="H19" s="299"/>
      <c r="I19" s="356"/>
      <c r="J19" s="356" t="str">
        <f t="shared" si="0"/>
        <v/>
      </c>
      <c r="K19" s="356" t="str">
        <f t="shared" si="0"/>
        <v/>
      </c>
      <c r="L19" s="38"/>
      <c r="M19" s="64"/>
      <c r="N19" s="64"/>
      <c r="O19" s="64"/>
    </row>
    <row r="20" spans="1:15" s="63" customFormat="1" ht="17.25" hidden="1">
      <c r="A20" s="56">
        <f t="shared" si="2"/>
        <v>7</v>
      </c>
      <c r="B20" s="215" t="str">
        <f>+'Ekamut-caxs'!B17</f>
        <v>Ֆինանսական օգնությունից</v>
      </c>
      <c r="C20" s="261"/>
      <c r="D20" s="261"/>
      <c r="E20" s="261"/>
      <c r="F20" s="206">
        <f>+'Ekamut-caxs'!D17</f>
        <v>0</v>
      </c>
      <c r="G20" s="312"/>
      <c r="H20" s="259"/>
      <c r="I20" s="356"/>
      <c r="J20" s="356" t="str">
        <f t="shared" si="0"/>
        <v/>
      </c>
      <c r="K20" s="356" t="str">
        <f t="shared" si="0"/>
        <v/>
      </c>
      <c r="L20" s="38"/>
      <c r="M20" s="64"/>
      <c r="N20" s="64"/>
      <c r="O20" s="64"/>
    </row>
    <row r="21" spans="1:15" s="63" customFormat="1" ht="34.5" hidden="1">
      <c r="A21" s="56">
        <f t="shared" si="2"/>
        <v>8</v>
      </c>
      <c r="B21" s="215" t="str">
        <f>+'Ekamut-caxs'!B18</f>
        <v>Չփոխանակվող գործարքներից (դրամաշնորհից)</v>
      </c>
      <c r="C21" s="261"/>
      <c r="D21" s="261"/>
      <c r="E21" s="261"/>
      <c r="F21" s="206">
        <f>+'Ekamut-caxs'!D18</f>
        <v>0</v>
      </c>
      <c r="G21" s="313"/>
      <c r="H21" s="299"/>
      <c r="I21" s="356"/>
      <c r="J21" s="356" t="str">
        <f t="shared" si="0"/>
        <v/>
      </c>
      <c r="K21" s="356" t="str">
        <f t="shared" si="0"/>
        <v/>
      </c>
      <c r="L21" s="38"/>
      <c r="M21" s="64"/>
      <c r="N21" s="64"/>
      <c r="O21" s="64"/>
    </row>
    <row r="22" spans="1:15" s="63" customFormat="1" ht="17.25" hidden="1">
      <c r="A22" s="56">
        <f t="shared" si="2"/>
        <v>9</v>
      </c>
      <c r="B22" s="270" t="s">
        <v>30</v>
      </c>
      <c r="C22" s="261"/>
      <c r="D22" s="261"/>
      <c r="E22" s="261"/>
      <c r="F22" s="206"/>
      <c r="G22" s="313"/>
      <c r="H22" s="299"/>
      <c r="I22" s="356"/>
      <c r="J22" s="356" t="str">
        <f t="shared" si="0"/>
        <v/>
      </c>
      <c r="K22" s="356" t="str">
        <f t="shared" si="0"/>
        <v/>
      </c>
      <c r="L22" s="38"/>
      <c r="M22" s="64"/>
      <c r="N22" s="64"/>
      <c r="O22" s="64"/>
    </row>
    <row r="23" spans="1:15" s="63" customFormat="1" ht="17.25">
      <c r="A23" s="56">
        <v>2</v>
      </c>
      <c r="B23" s="270" t="str">
        <f>+'Ekamut-caxs'!B22</f>
        <v>Բանկի տոկոսից</v>
      </c>
      <c r="C23" s="261"/>
      <c r="D23" s="261"/>
      <c r="E23" s="261"/>
      <c r="F23" s="206">
        <f>+'Ekamut-caxs'!D22</f>
        <v>0.3</v>
      </c>
      <c r="G23" s="312"/>
      <c r="H23" s="299"/>
      <c r="I23" s="356"/>
      <c r="J23" s="356" t="str">
        <f t="shared" si="0"/>
        <v/>
      </c>
      <c r="K23" s="356" t="str">
        <f t="shared" si="0"/>
        <v/>
      </c>
      <c r="L23" s="38"/>
      <c r="M23" s="64"/>
      <c r="N23" s="64"/>
      <c r="O23" s="64"/>
    </row>
    <row r="24" spans="1:15" s="64" customFormat="1" ht="17.25" hidden="1">
      <c r="A24" s="56">
        <f t="shared" si="2"/>
        <v>3</v>
      </c>
      <c r="B24" s="272" t="s">
        <v>271</v>
      </c>
      <c r="C24" s="261"/>
      <c r="D24" s="261"/>
      <c r="E24" s="261"/>
      <c r="F24" s="206">
        <f>+'Ekamut-caxs'!D24</f>
        <v>0</v>
      </c>
      <c r="G24" s="314"/>
      <c r="H24" s="513"/>
      <c r="I24" s="260"/>
      <c r="J24" s="260" t="str">
        <f t="shared" si="0"/>
        <v/>
      </c>
      <c r="K24" s="260" t="str">
        <f t="shared" si="0"/>
        <v/>
      </c>
      <c r="L24" s="38"/>
    </row>
    <row r="25" spans="1:15" s="64" customFormat="1" ht="17.25" hidden="1">
      <c r="A25" s="56">
        <f t="shared" si="2"/>
        <v>4</v>
      </c>
      <c r="B25" s="272">
        <f>+'Ekamut-caxs'!B25</f>
        <v>0</v>
      </c>
      <c r="C25" s="261"/>
      <c r="D25" s="261"/>
      <c r="E25" s="261"/>
      <c r="F25" s="206">
        <f>+'Ekamut-caxs'!D25</f>
        <v>0</v>
      </c>
      <c r="G25" s="314"/>
      <c r="H25" s="513"/>
      <c r="I25" s="260"/>
      <c r="J25" s="260" t="str">
        <f t="shared" si="0"/>
        <v/>
      </c>
      <c r="K25" s="260" t="str">
        <f t="shared" si="0"/>
        <v/>
      </c>
      <c r="L25" s="38"/>
    </row>
    <row r="26" spans="1:15" s="63" customFormat="1" ht="34.5">
      <c r="A26" s="11" t="s">
        <v>31</v>
      </c>
      <c r="B26" s="12" t="s">
        <v>79</v>
      </c>
      <c r="C26" s="209">
        <f>+C27+C71+C84</f>
        <v>3112.2</v>
      </c>
      <c r="D26" s="209">
        <f>+D27+D71+D84</f>
        <v>8141.5</v>
      </c>
      <c r="E26" s="209">
        <f>+E27+E71+E84</f>
        <v>12623.900000000001</v>
      </c>
      <c r="F26" s="209">
        <f>+F27+F71+F84</f>
        <v>17981.099999999991</v>
      </c>
      <c r="G26" s="311"/>
      <c r="H26" s="257"/>
      <c r="I26" s="356"/>
      <c r="J26" s="356" t="str">
        <f t="shared" si="0"/>
        <v/>
      </c>
      <c r="K26" s="356" t="str">
        <f t="shared" si="0"/>
        <v/>
      </c>
      <c r="L26" s="38"/>
      <c r="M26" s="64"/>
      <c r="N26" s="64"/>
      <c r="O26" s="64"/>
    </row>
    <row r="27" spans="1:15" s="63" customFormat="1" ht="17.25">
      <c r="A27" s="14" t="s">
        <v>52</v>
      </c>
      <c r="B27" s="12" t="s">
        <v>55</v>
      </c>
      <c r="C27" s="209">
        <f>SUM(C28,C33:C38,C42:C65,C69:C70)</f>
        <v>3112.2</v>
      </c>
      <c r="D27" s="209">
        <f>SUM(D28,D33:D38,D42:D65,D69:D70)</f>
        <v>8141.5</v>
      </c>
      <c r="E27" s="209">
        <f>SUM(E28,E33:E38,E42:E65,E69:E70)</f>
        <v>12473.900000000001</v>
      </c>
      <c r="F27" s="209">
        <f>SUM(F28,F33:F38,F42:F65,F69:F70)</f>
        <v>17531.099999999991</v>
      </c>
      <c r="G27" s="311"/>
      <c r="H27" s="259"/>
      <c r="I27" s="356"/>
      <c r="J27" s="356" t="str">
        <f t="shared" ref="J27:K86" si="3">IF((E27-D27)&lt;0, (0),"")</f>
        <v/>
      </c>
      <c r="K27" s="356" t="str">
        <f t="shared" si="3"/>
        <v/>
      </c>
      <c r="L27" s="38"/>
      <c r="M27" s="64"/>
      <c r="N27" s="64"/>
      <c r="O27" s="64"/>
    </row>
    <row r="28" spans="1:15" s="80" customFormat="1" ht="17.25">
      <c r="A28" s="56">
        <v>1</v>
      </c>
      <c r="B28" s="235" t="str">
        <f>+'Ekamut-caxs'!B29</f>
        <v>Աշխատավարձի գծով, այդ թվում՝</v>
      </c>
      <c r="C28" s="261">
        <v>2757.5</v>
      </c>
      <c r="D28" s="261">
        <v>7730.7</v>
      </c>
      <c r="E28" s="261">
        <v>11900</v>
      </c>
      <c r="F28" s="206">
        <f>+'Ekamut-caxs'!D29</f>
        <v>16545.3</v>
      </c>
      <c r="G28" s="312"/>
      <c r="H28" s="258"/>
      <c r="I28" s="356"/>
      <c r="J28" s="356" t="str">
        <f t="shared" si="3"/>
        <v/>
      </c>
      <c r="K28" s="356" t="str">
        <f t="shared" si="3"/>
        <v/>
      </c>
      <c r="L28" s="86"/>
      <c r="M28" s="79"/>
      <c r="N28" s="79"/>
      <c r="O28" s="79"/>
    </row>
    <row r="29" spans="1:15" s="73" customFormat="1" ht="14.25" hidden="1">
      <c r="A29" s="25">
        <f>+A28+0.1</f>
        <v>1.1000000000000001</v>
      </c>
      <c r="B29" s="271" t="str">
        <f>+'Ekamut-caxs'!B30</f>
        <v>վճարովի ծառայության գծով</v>
      </c>
      <c r="C29" s="200"/>
      <c r="D29" s="200"/>
      <c r="E29" s="200"/>
      <c r="F29" s="200">
        <f>+'Ekamut-caxs'!D30</f>
        <v>0</v>
      </c>
      <c r="G29" s="315"/>
      <c r="H29" s="257"/>
      <c r="I29" s="356"/>
      <c r="J29" s="356" t="str">
        <f t="shared" si="3"/>
        <v/>
      </c>
      <c r="K29" s="356" t="str">
        <f t="shared" si="3"/>
        <v/>
      </c>
      <c r="L29" s="357"/>
      <c r="M29" s="72"/>
      <c r="N29" s="72"/>
      <c r="O29" s="72"/>
    </row>
    <row r="30" spans="1:15" s="73" customFormat="1" ht="14.25" hidden="1">
      <c r="A30" s="25">
        <f>+A29+0.1</f>
        <v>1.2000000000000002</v>
      </c>
      <c r="B30" s="295" t="str">
        <f>+'Ekamut-caxs'!B31</f>
        <v>պարգևատրման գծով</v>
      </c>
      <c r="C30" s="200"/>
      <c r="D30" s="200"/>
      <c r="E30" s="200"/>
      <c r="F30" s="200">
        <f>+'Ekamut-caxs'!D31</f>
        <v>0</v>
      </c>
      <c r="G30" s="315"/>
      <c r="H30" s="258"/>
      <c r="I30" s="356"/>
      <c r="J30" s="356" t="str">
        <f t="shared" si="3"/>
        <v/>
      </c>
      <c r="K30" s="356" t="str">
        <f t="shared" si="3"/>
        <v/>
      </c>
      <c r="L30" s="357"/>
      <c r="M30" s="72"/>
      <c r="N30" s="72"/>
      <c r="O30" s="72"/>
    </row>
    <row r="31" spans="1:15" s="73" customFormat="1" ht="14.25" hidden="1">
      <c r="A31" s="25">
        <f>+A30+0.1</f>
        <v>1.3000000000000003</v>
      </c>
      <c r="B31" s="295" t="s">
        <v>239</v>
      </c>
      <c r="C31" s="200"/>
      <c r="D31" s="200"/>
      <c r="E31" s="200"/>
      <c r="F31" s="200">
        <f>+'Ekamut-caxs'!D31</f>
        <v>0</v>
      </c>
      <c r="G31" s="315"/>
      <c r="H31" s="258"/>
      <c r="I31" s="356"/>
      <c r="J31" s="356"/>
      <c r="K31" s="356"/>
      <c r="L31" s="357"/>
      <c r="M31" s="72"/>
      <c r="N31" s="72"/>
      <c r="O31" s="72"/>
    </row>
    <row r="32" spans="1:15" s="73" customFormat="1" ht="14.25" hidden="1">
      <c r="A32" s="25">
        <f>+A31+0.1</f>
        <v>1.4000000000000004</v>
      </c>
      <c r="B32" s="295" t="s">
        <v>240</v>
      </c>
      <c r="C32" s="200"/>
      <c r="D32" s="200"/>
      <c r="E32" s="200"/>
      <c r="F32" s="200">
        <f>+'Ekamut-caxs'!D32</f>
        <v>0</v>
      </c>
      <c r="G32" s="315"/>
      <c r="H32" s="258"/>
      <c r="I32" s="356"/>
      <c r="J32" s="356"/>
      <c r="K32" s="356"/>
      <c r="L32" s="357"/>
      <c r="M32" s="72"/>
      <c r="N32" s="72"/>
      <c r="O32" s="72"/>
    </row>
    <row r="33" spans="1:15" s="82" customFormat="1" ht="17.25">
      <c r="A33" s="56">
        <f>+A28+1</f>
        <v>2</v>
      </c>
      <c r="B33" s="215" t="str">
        <f>+'Ekamut-caxs'!B33</f>
        <v>Ջեռուցման գծով</v>
      </c>
      <c r="C33" s="261">
        <v>107</v>
      </c>
      <c r="D33" s="261">
        <v>107</v>
      </c>
      <c r="E33" s="261">
        <v>107</v>
      </c>
      <c r="F33" s="206">
        <f>+'Ekamut-caxs'!D33</f>
        <v>142.1</v>
      </c>
      <c r="G33" s="312"/>
      <c r="H33" s="296"/>
      <c r="I33" s="356"/>
      <c r="J33" s="356" t="str">
        <f t="shared" si="3"/>
        <v/>
      </c>
      <c r="K33" s="356" t="str">
        <f t="shared" si="3"/>
        <v/>
      </c>
      <c r="L33" s="358"/>
      <c r="M33" s="81"/>
      <c r="N33" s="81"/>
      <c r="O33" s="81"/>
    </row>
    <row r="34" spans="1:15" s="82" customFormat="1" ht="17.25">
      <c r="A34" s="56">
        <f>+A33+1</f>
        <v>3</v>
      </c>
      <c r="B34" s="215" t="str">
        <f>+'Ekamut-caxs'!B34</f>
        <v>Էլեկտրաէներգիայի գծով</v>
      </c>
      <c r="C34" s="261">
        <v>26</v>
      </c>
      <c r="D34" s="261">
        <v>37</v>
      </c>
      <c r="E34" s="261">
        <v>48</v>
      </c>
      <c r="F34" s="206">
        <f>+'Ekamut-caxs'!D34</f>
        <v>61.8</v>
      </c>
      <c r="G34" s="312"/>
      <c r="H34" s="296"/>
      <c r="I34" s="356"/>
      <c r="J34" s="356" t="str">
        <f t="shared" si="3"/>
        <v/>
      </c>
      <c r="K34" s="356" t="str">
        <f t="shared" si="3"/>
        <v/>
      </c>
      <c r="L34" s="358"/>
      <c r="M34" s="81"/>
      <c r="N34" s="81"/>
      <c r="O34" s="81"/>
    </row>
    <row r="35" spans="1:15" s="82" customFormat="1" ht="17.25">
      <c r="A35" s="56">
        <f>+A34+1</f>
        <v>4</v>
      </c>
      <c r="B35" s="215" t="str">
        <f>+'Ekamut-caxs'!B35</f>
        <v>Ջրմուղ-կոյուղու գծով</v>
      </c>
      <c r="C35" s="261">
        <v>10</v>
      </c>
      <c r="D35" s="261">
        <v>12</v>
      </c>
      <c r="E35" s="261">
        <v>14.6</v>
      </c>
      <c r="F35" s="206">
        <f>+'Komunal '!M20</f>
        <v>14.6</v>
      </c>
      <c r="G35" s="312"/>
      <c r="H35" s="296"/>
      <c r="I35" s="356"/>
      <c r="J35" s="356" t="str">
        <f t="shared" si="3"/>
        <v/>
      </c>
      <c r="K35" s="356" t="str">
        <f t="shared" si="3"/>
        <v/>
      </c>
      <c r="L35" s="358"/>
      <c r="M35" s="81"/>
      <c r="N35" s="81"/>
      <c r="O35" s="81"/>
    </row>
    <row r="36" spans="1:15" s="82" customFormat="1" ht="17.25">
      <c r="A36" s="56">
        <f>+A35+1</f>
        <v>5</v>
      </c>
      <c r="B36" s="215" t="str">
        <f>+'Ekamut-caxs'!B36</f>
        <v>Աղբահանության գծով</v>
      </c>
      <c r="C36" s="261">
        <v>2.4</v>
      </c>
      <c r="D36" s="261">
        <v>4.8</v>
      </c>
      <c r="E36" s="261">
        <v>9.6</v>
      </c>
      <c r="F36" s="206">
        <f>+'Ekamut-caxs'!D36</f>
        <v>9.6</v>
      </c>
      <c r="G36" s="312"/>
      <c r="H36" s="296"/>
      <c r="I36" s="356"/>
      <c r="J36" s="356" t="str">
        <f t="shared" si="3"/>
        <v/>
      </c>
      <c r="K36" s="356" t="str">
        <f t="shared" si="3"/>
        <v/>
      </c>
      <c r="L36" s="358"/>
      <c r="M36" s="81"/>
      <c r="N36" s="81"/>
      <c r="O36" s="81"/>
    </row>
    <row r="37" spans="1:15" s="82" customFormat="1" ht="17.25">
      <c r="A37" s="56">
        <f>+A36+1</f>
        <v>6</v>
      </c>
      <c r="B37" s="215" t="str">
        <f>+'Ekamut-caxs'!B37</f>
        <v>Ախտաբանության գծով</v>
      </c>
      <c r="C37" s="261"/>
      <c r="D37" s="261">
        <v>7</v>
      </c>
      <c r="E37" s="261">
        <v>7</v>
      </c>
      <c r="F37" s="206">
        <f>+'Ekamut-caxs'!D37</f>
        <v>7</v>
      </c>
      <c r="G37" s="312"/>
      <c r="H37" s="296"/>
      <c r="I37" s="356"/>
      <c r="J37" s="356" t="str">
        <f t="shared" si="3"/>
        <v/>
      </c>
      <c r="K37" s="356" t="str">
        <f t="shared" si="3"/>
        <v/>
      </c>
      <c r="L37" s="358"/>
      <c r="M37" s="81"/>
      <c r="N37" s="81"/>
      <c r="O37" s="81"/>
    </row>
    <row r="38" spans="1:15" s="82" customFormat="1" ht="17.25">
      <c r="A38" s="56">
        <f>+A37+1</f>
        <v>7</v>
      </c>
      <c r="B38" s="215" t="str">
        <f>+'Ekamut-caxs'!B38</f>
        <v>Կապի գծով, որից`</v>
      </c>
      <c r="C38" s="207">
        <f t="shared" ref="C38:E38" si="4">SUM(C39:C41)</f>
        <v>33.700000000000003</v>
      </c>
      <c r="D38" s="207">
        <f t="shared" si="4"/>
        <v>67.400000000000006</v>
      </c>
      <c r="E38" s="207">
        <f t="shared" si="4"/>
        <v>100.1</v>
      </c>
      <c r="F38" s="207">
        <f>SUM(F39:F41)</f>
        <v>131.6</v>
      </c>
      <c r="G38" s="312"/>
      <c r="H38" s="296"/>
      <c r="I38" s="356"/>
      <c r="J38" s="356" t="str">
        <f t="shared" si="3"/>
        <v/>
      </c>
      <c r="K38" s="356" t="str">
        <f t="shared" si="3"/>
        <v/>
      </c>
      <c r="L38" s="358"/>
      <c r="M38" s="81"/>
      <c r="N38" s="81"/>
      <c r="O38" s="81"/>
    </row>
    <row r="39" spans="1:15">
      <c r="A39" s="25">
        <f t="shared" ref="A39:A41" si="5">+A38+0.1</f>
        <v>7.1</v>
      </c>
      <c r="B39" s="271" t="str">
        <f>+'Ekamut-caxs'!B39</f>
        <v>բաժանորդային վճար</v>
      </c>
      <c r="C39" s="200">
        <v>14.7</v>
      </c>
      <c r="D39" s="200">
        <v>29.4</v>
      </c>
      <c r="E39" s="200">
        <v>44.1</v>
      </c>
      <c r="F39" s="200">
        <f>+'Ekamut-caxs'!D39</f>
        <v>57.6</v>
      </c>
      <c r="G39" s="315"/>
      <c r="H39" s="259"/>
      <c r="I39" s="356"/>
      <c r="J39" s="356" t="str">
        <f t="shared" si="3"/>
        <v/>
      </c>
      <c r="K39" s="356" t="str">
        <f t="shared" si="3"/>
        <v/>
      </c>
    </row>
    <row r="40" spans="1:15">
      <c r="A40" s="25">
        <f t="shared" si="5"/>
        <v>7.1999999999999993</v>
      </c>
      <c r="B40" s="271" t="str">
        <f>+'Ekamut-caxs'!B40</f>
        <v>րոպեավճար</v>
      </c>
      <c r="C40" s="200">
        <v>1</v>
      </c>
      <c r="D40" s="200">
        <v>2</v>
      </c>
      <c r="E40" s="200">
        <v>2</v>
      </c>
      <c r="F40" s="200">
        <f>+'Ekamut-caxs'!D40</f>
        <v>2</v>
      </c>
      <c r="G40" s="315"/>
      <c r="H40" s="259"/>
      <c r="I40" s="356"/>
      <c r="J40" s="356" t="str">
        <f t="shared" si="3"/>
        <v/>
      </c>
      <c r="K40" s="356" t="str">
        <f t="shared" si="3"/>
        <v/>
      </c>
    </row>
    <row r="41" spans="1:15">
      <c r="A41" s="25">
        <f t="shared" si="5"/>
        <v>7.2999999999999989</v>
      </c>
      <c r="B41" s="271" t="str">
        <f>+'Ekamut-caxs'!B41</f>
        <v>ինտերնետ կապ</v>
      </c>
      <c r="C41" s="200">
        <v>18</v>
      </c>
      <c r="D41" s="200">
        <v>36</v>
      </c>
      <c r="E41" s="200">
        <v>54</v>
      </c>
      <c r="F41" s="200">
        <f>+'Ekamut-caxs'!D41</f>
        <v>72</v>
      </c>
      <c r="G41" s="315"/>
      <c r="H41" s="259"/>
      <c r="I41" s="356"/>
      <c r="J41" s="356" t="str">
        <f t="shared" si="3"/>
        <v/>
      </c>
      <c r="K41" s="356" t="str">
        <f t="shared" si="3"/>
        <v/>
      </c>
    </row>
    <row r="42" spans="1:15" s="82" customFormat="1" ht="17.25" hidden="1">
      <c r="A42" s="56">
        <f>+A38+1</f>
        <v>8</v>
      </c>
      <c r="B42" s="215" t="str">
        <f>+'Ekamut-caxs'!B42</f>
        <v>Բանկային ծառայության գծով</v>
      </c>
      <c r="C42" s="261"/>
      <c r="D42" s="261"/>
      <c r="E42" s="261"/>
      <c r="F42" s="206">
        <f>+'Ekamut-caxs'!D42</f>
        <v>0</v>
      </c>
      <c r="G42" s="312"/>
      <c r="H42" s="296"/>
      <c r="I42" s="356"/>
      <c r="J42" s="356" t="str">
        <f t="shared" si="3"/>
        <v/>
      </c>
      <c r="K42" s="356" t="str">
        <f t="shared" si="3"/>
        <v/>
      </c>
      <c r="L42" s="358"/>
      <c r="M42" s="81"/>
      <c r="N42" s="81"/>
      <c r="O42" s="81"/>
    </row>
    <row r="43" spans="1:15" s="82" customFormat="1" ht="17.25">
      <c r="A43" s="56">
        <v>8</v>
      </c>
      <c r="B43" s="215" t="str">
        <f>+'Ekamut-caxs'!B43</f>
        <v>Տնտեսական ապրանքների գծով</v>
      </c>
      <c r="C43" s="261"/>
      <c r="D43" s="261"/>
      <c r="E43" s="261"/>
      <c r="F43" s="206">
        <f>+'Ekamut-caxs'!D43</f>
        <v>100</v>
      </c>
      <c r="G43" s="312"/>
      <c r="H43" s="296"/>
      <c r="I43" s="356"/>
      <c r="J43" s="356" t="str">
        <f t="shared" si="3"/>
        <v/>
      </c>
      <c r="K43" s="356" t="str">
        <f t="shared" si="3"/>
        <v/>
      </c>
      <c r="L43" s="358"/>
      <c r="M43" s="81"/>
      <c r="N43" s="81"/>
      <c r="O43" s="81"/>
    </row>
    <row r="44" spans="1:15" s="82" customFormat="1" ht="17.25">
      <c r="A44" s="56">
        <v>9</v>
      </c>
      <c r="B44" s="215" t="str">
        <f>+'Ekamut-caxs'!B44</f>
        <v>Գրասենյակային ապրանքների գծով</v>
      </c>
      <c r="C44" s="261"/>
      <c r="D44" s="261"/>
      <c r="E44" s="261"/>
      <c r="F44" s="206">
        <f>+'Ekamut-caxs'!D44</f>
        <v>170</v>
      </c>
      <c r="G44" s="312"/>
      <c r="H44" s="296"/>
      <c r="I44" s="356"/>
      <c r="J44" s="356" t="str">
        <f t="shared" si="3"/>
        <v/>
      </c>
      <c r="K44" s="356" t="str">
        <f t="shared" si="3"/>
        <v/>
      </c>
      <c r="L44" s="358"/>
      <c r="M44" s="81"/>
      <c r="N44" s="81"/>
      <c r="O44" s="81"/>
    </row>
    <row r="45" spans="1:15" s="82" customFormat="1" ht="34.5" hidden="1">
      <c r="A45" s="56">
        <f t="shared" ref="A45:A65" si="6">+A44+1</f>
        <v>10</v>
      </c>
      <c r="B45" s="215" t="str">
        <f>+'Ekamut-caxs'!B45</f>
        <v>Փոքրարժեք կամ արագամաշ առարկաների գծով</v>
      </c>
      <c r="C45" s="261"/>
      <c r="D45" s="261"/>
      <c r="E45" s="261"/>
      <c r="F45" s="206">
        <f>+'Ekamut-caxs'!D45</f>
        <v>0</v>
      </c>
      <c r="G45" s="312"/>
      <c r="H45" s="296"/>
      <c r="I45" s="356"/>
      <c r="J45" s="356" t="str">
        <f t="shared" si="3"/>
        <v/>
      </c>
      <c r="K45" s="356" t="str">
        <f t="shared" si="3"/>
        <v/>
      </c>
      <c r="L45" s="358"/>
      <c r="M45" s="81"/>
      <c r="N45" s="81"/>
      <c r="O45" s="81"/>
    </row>
    <row r="46" spans="1:15" s="82" customFormat="1" ht="17.25" hidden="1">
      <c r="A46" s="56">
        <f t="shared" si="6"/>
        <v>11</v>
      </c>
      <c r="B46" s="215" t="str">
        <f>+'Ekamut-caxs'!B46</f>
        <v>Ուսումնական նյութերի գծով</v>
      </c>
      <c r="C46" s="261"/>
      <c r="D46" s="261"/>
      <c r="E46" s="261"/>
      <c r="F46" s="206">
        <f>+'Ekamut-caxs'!D46</f>
        <v>0</v>
      </c>
      <c r="G46" s="312"/>
      <c r="H46" s="296"/>
      <c r="I46" s="356"/>
      <c r="J46" s="356" t="str">
        <f t="shared" si="3"/>
        <v/>
      </c>
      <c r="K46" s="356" t="str">
        <f t="shared" si="3"/>
        <v/>
      </c>
      <c r="L46" s="358"/>
      <c r="M46" s="81"/>
      <c r="N46" s="81"/>
      <c r="O46" s="81"/>
    </row>
    <row r="47" spans="1:15" s="82" customFormat="1" ht="17.25" hidden="1">
      <c r="A47" s="56">
        <f t="shared" si="6"/>
        <v>12</v>
      </c>
      <c r="B47" s="215" t="str">
        <f>+'Ekamut-caxs'!B47</f>
        <v>Դեղորայքի գծով</v>
      </c>
      <c r="C47" s="261"/>
      <c r="D47" s="261"/>
      <c r="E47" s="261"/>
      <c r="F47" s="206">
        <f>+'Ekamut-caxs'!D47</f>
        <v>0</v>
      </c>
      <c r="G47" s="312"/>
      <c r="H47" s="296"/>
      <c r="I47" s="356"/>
      <c r="J47" s="356" t="str">
        <f t="shared" si="3"/>
        <v/>
      </c>
      <c r="K47" s="356" t="str">
        <f t="shared" si="3"/>
        <v/>
      </c>
      <c r="L47" s="358"/>
      <c r="M47" s="81"/>
      <c r="N47" s="81"/>
      <c r="O47" s="81"/>
    </row>
    <row r="48" spans="1:15" s="82" customFormat="1" ht="17.25" hidden="1">
      <c r="A48" s="56">
        <f t="shared" si="6"/>
        <v>13</v>
      </c>
      <c r="B48" s="215" t="str">
        <f>+'Ekamut-caxs'!B48</f>
        <v>Բուժ.ծառայության գծով</v>
      </c>
      <c r="C48" s="261"/>
      <c r="D48" s="261"/>
      <c r="E48" s="261"/>
      <c r="F48" s="206">
        <f>+'Ekamut-caxs'!D48</f>
        <v>0</v>
      </c>
      <c r="G48" s="312"/>
      <c r="H48" s="296"/>
      <c r="I48" s="356"/>
      <c r="J48" s="356" t="str">
        <f t="shared" si="3"/>
        <v/>
      </c>
      <c r="K48" s="356" t="str">
        <f t="shared" si="3"/>
        <v/>
      </c>
      <c r="L48" s="358"/>
      <c r="M48" s="81"/>
      <c r="N48" s="81"/>
      <c r="O48" s="81"/>
    </row>
    <row r="49" spans="1:15" s="82" customFormat="1" ht="17.25" hidden="1">
      <c r="A49" s="56">
        <f t="shared" si="6"/>
        <v>14</v>
      </c>
      <c r="B49" s="215" t="str">
        <f>+'Ekamut-caxs'!B49</f>
        <v>Ընթացիկ վերանորոգման գծով</v>
      </c>
      <c r="C49" s="261"/>
      <c r="D49" s="261"/>
      <c r="E49" s="261"/>
      <c r="F49" s="206">
        <f>+'Ekamut-caxs'!D49</f>
        <v>0</v>
      </c>
      <c r="G49" s="312"/>
      <c r="H49" s="296"/>
      <c r="I49" s="356"/>
      <c r="J49" s="356" t="str">
        <f t="shared" si="3"/>
        <v/>
      </c>
      <c r="K49" s="356" t="str">
        <f t="shared" si="3"/>
        <v/>
      </c>
      <c r="L49" s="358"/>
      <c r="M49" s="81"/>
      <c r="N49" s="81"/>
      <c r="O49" s="81"/>
    </row>
    <row r="50" spans="1:15" s="82" customFormat="1" ht="34.5">
      <c r="A50" s="56">
        <v>10</v>
      </c>
      <c r="B50" s="215" t="str">
        <f>+'Ekamut-caxs'!B50</f>
        <v>Ջեռուցման համակարգի սպասարկման գծով</v>
      </c>
      <c r="C50" s="261"/>
      <c r="D50" s="261"/>
      <c r="E50" s="261"/>
      <c r="F50" s="206">
        <f>+'Ekamut-caxs'!D50</f>
        <v>25</v>
      </c>
      <c r="G50" s="312"/>
      <c r="H50" s="296"/>
      <c r="I50" s="356"/>
      <c r="J50" s="356" t="str">
        <f t="shared" si="3"/>
        <v/>
      </c>
      <c r="K50" s="356" t="str">
        <f t="shared" si="3"/>
        <v/>
      </c>
      <c r="L50" s="358"/>
      <c r="M50" s="81"/>
      <c r="N50" s="81"/>
      <c r="O50" s="81"/>
    </row>
    <row r="51" spans="1:15" s="82" customFormat="1" ht="17.25" hidden="1">
      <c r="A51" s="56">
        <f t="shared" si="6"/>
        <v>11</v>
      </c>
      <c r="B51" s="215" t="str">
        <f>+'Ekamut-caxs'!B51</f>
        <v>Կաթսայատան սպասարկման գծով</v>
      </c>
      <c r="C51" s="261"/>
      <c r="D51" s="261"/>
      <c r="E51" s="261"/>
      <c r="F51" s="206">
        <f>+'Ekamut-caxs'!D51</f>
        <v>0</v>
      </c>
      <c r="G51" s="312"/>
      <c r="H51" s="296"/>
      <c r="I51" s="356"/>
      <c r="J51" s="356" t="str">
        <f t="shared" si="3"/>
        <v/>
      </c>
      <c r="K51" s="356" t="str">
        <f t="shared" si="3"/>
        <v/>
      </c>
      <c r="L51" s="358"/>
      <c r="M51" s="81"/>
      <c r="N51" s="81"/>
      <c r="O51" s="81"/>
    </row>
    <row r="52" spans="1:15" s="82" customFormat="1" ht="34.5" hidden="1">
      <c r="A52" s="56">
        <f t="shared" si="6"/>
        <v>12</v>
      </c>
      <c r="B52" s="215" t="str">
        <f>+'Ekamut-caxs'!B52</f>
        <v>Սպասարկման և կոմունալ համավճարների գծով</v>
      </c>
      <c r="C52" s="261"/>
      <c r="D52" s="261"/>
      <c r="E52" s="261"/>
      <c r="F52" s="206">
        <f>+'Ekamut-caxs'!D52</f>
        <v>0</v>
      </c>
      <c r="G52" s="312"/>
      <c r="H52" s="296"/>
      <c r="I52" s="356"/>
      <c r="J52" s="356" t="str">
        <f t="shared" si="3"/>
        <v/>
      </c>
      <c r="K52" s="356" t="str">
        <f t="shared" si="3"/>
        <v/>
      </c>
      <c r="L52" s="358"/>
      <c r="M52" s="81"/>
      <c r="N52" s="81"/>
      <c r="O52" s="81"/>
    </row>
    <row r="53" spans="1:15" s="82" customFormat="1" ht="34.5" hidden="1">
      <c r="A53" s="56">
        <f t="shared" si="6"/>
        <v>13</v>
      </c>
      <c r="B53" s="215" t="str">
        <f>+'Ekamut-caxs'!B53</f>
        <v>Գնումների համակարգողի ծառայության գծով</v>
      </c>
      <c r="C53" s="261"/>
      <c r="D53" s="261"/>
      <c r="E53" s="261"/>
      <c r="F53" s="206">
        <f>+'Ekamut-caxs'!D53</f>
        <v>0</v>
      </c>
      <c r="G53" s="312"/>
      <c r="H53" s="296"/>
      <c r="I53" s="356"/>
      <c r="J53" s="356" t="str">
        <f t="shared" si="3"/>
        <v/>
      </c>
      <c r="K53" s="356" t="str">
        <f t="shared" si="3"/>
        <v/>
      </c>
      <c r="L53" s="358"/>
      <c r="M53" s="81"/>
      <c r="N53" s="81"/>
      <c r="O53" s="81"/>
    </row>
    <row r="54" spans="1:15" s="82" customFormat="1" ht="34.5">
      <c r="A54" s="56">
        <v>11</v>
      </c>
      <c r="B54" s="215" t="str">
        <f>+'Ekamut-caxs'!B54</f>
        <v>Համակարգիչների տեխնիկական սպասարկման գծով</v>
      </c>
      <c r="C54" s="261">
        <v>4</v>
      </c>
      <c r="D54" s="261">
        <v>4</v>
      </c>
      <c r="E54" s="261">
        <v>16</v>
      </c>
      <c r="F54" s="206">
        <f>+'Ekamut-caxs'!D54</f>
        <v>16</v>
      </c>
      <c r="G54" s="312"/>
      <c r="H54" s="296"/>
      <c r="I54" s="356"/>
      <c r="J54" s="356" t="str">
        <f t="shared" si="3"/>
        <v/>
      </c>
      <c r="K54" s="356" t="str">
        <f t="shared" si="3"/>
        <v/>
      </c>
      <c r="L54" s="358"/>
      <c r="M54" s="81"/>
      <c r="N54" s="81"/>
      <c r="O54" s="81"/>
    </row>
    <row r="55" spans="1:15" s="82" customFormat="1" ht="34.5">
      <c r="A55" s="56">
        <v>12</v>
      </c>
      <c r="B55" s="215" t="str">
        <f>+'Ekamut-caxs'!B55</f>
        <v>Համակարգչային ծրագրի և կայքի սպասարկման գծով</v>
      </c>
      <c r="C55" s="261">
        <v>107</v>
      </c>
      <c r="D55" s="261">
        <v>107</v>
      </c>
      <c r="E55" s="261">
        <v>107</v>
      </c>
      <c r="F55" s="206">
        <v>107</v>
      </c>
      <c r="G55" s="312"/>
      <c r="H55" s="296"/>
      <c r="I55" s="356"/>
      <c r="J55" s="356" t="str">
        <f t="shared" si="3"/>
        <v/>
      </c>
      <c r="K55" s="356" t="str">
        <f t="shared" si="3"/>
        <v/>
      </c>
      <c r="L55" s="358"/>
      <c r="M55" s="81"/>
      <c r="N55" s="81"/>
      <c r="O55" s="81"/>
    </row>
    <row r="56" spans="1:15" s="82" customFormat="1" ht="17.25">
      <c r="A56" s="56">
        <v>13</v>
      </c>
      <c r="B56" s="215" t="str">
        <f>+'Ekamut-caxs'!B56</f>
        <v>էլ․ստորագրության գծով</v>
      </c>
      <c r="C56" s="261">
        <v>3</v>
      </c>
      <c r="D56" s="261">
        <v>3</v>
      </c>
      <c r="E56" s="261">
        <v>3</v>
      </c>
      <c r="F56" s="206">
        <f>+'Ekamut-caxs'!D56</f>
        <v>3</v>
      </c>
      <c r="G56" s="312"/>
      <c r="H56" s="296"/>
      <c r="I56" s="356"/>
      <c r="J56" s="356" t="str">
        <f t="shared" si="3"/>
        <v/>
      </c>
      <c r="K56" s="356" t="str">
        <f t="shared" si="3"/>
        <v/>
      </c>
      <c r="L56" s="358"/>
      <c r="M56" s="81"/>
      <c r="N56" s="81"/>
      <c r="O56" s="81"/>
    </row>
    <row r="57" spans="1:15" s="82" customFormat="1" ht="17.25" hidden="1">
      <c r="A57" s="56">
        <f t="shared" si="6"/>
        <v>14</v>
      </c>
      <c r="B57" s="215" t="str">
        <f>+'Ekamut-caxs'!B57</f>
        <v>Հայտարարության գծով</v>
      </c>
      <c r="C57" s="261"/>
      <c r="D57" s="261"/>
      <c r="E57" s="261"/>
      <c r="F57" s="206">
        <f>+'Ekamut-caxs'!D57</f>
        <v>0</v>
      </c>
      <c r="G57" s="312"/>
      <c r="H57" s="296"/>
      <c r="I57" s="356"/>
      <c r="J57" s="356" t="str">
        <f t="shared" si="3"/>
        <v/>
      </c>
      <c r="K57" s="356" t="str">
        <f t="shared" si="3"/>
        <v/>
      </c>
      <c r="L57" s="358"/>
      <c r="M57" s="81"/>
      <c r="N57" s="81"/>
      <c r="O57" s="81"/>
    </row>
    <row r="58" spans="1:15" s="82" customFormat="1" ht="17.25" hidden="1">
      <c r="A58" s="56">
        <f t="shared" si="6"/>
        <v>15</v>
      </c>
      <c r="B58" s="215" t="str">
        <f>+'Ekamut-caxs'!B58</f>
        <v>Բաժանորդագրության գծով</v>
      </c>
      <c r="C58" s="261"/>
      <c r="D58" s="261"/>
      <c r="E58" s="261"/>
      <c r="F58" s="206">
        <f>+'Ekamut-caxs'!D58</f>
        <v>0</v>
      </c>
      <c r="G58" s="312"/>
      <c r="H58" s="296"/>
      <c r="I58" s="356"/>
      <c r="J58" s="356" t="str">
        <f t="shared" si="3"/>
        <v/>
      </c>
      <c r="K58" s="356" t="str">
        <f t="shared" si="3"/>
        <v/>
      </c>
      <c r="L58" s="358"/>
      <c r="M58" s="81"/>
      <c r="N58" s="81"/>
      <c r="O58" s="81"/>
    </row>
    <row r="59" spans="1:15" s="82" customFormat="1" ht="17.25">
      <c r="A59" s="56">
        <v>14</v>
      </c>
      <c r="B59" s="215" t="str">
        <f>+'Ekamut-caxs'!B59</f>
        <v>Վերապատրաստման գծով</v>
      </c>
      <c r="C59" s="261"/>
      <c r="D59" s="261"/>
      <c r="E59" s="261"/>
      <c r="F59" s="206">
        <f>+'Ekamut-caxs'!D59</f>
        <v>24</v>
      </c>
      <c r="G59" s="312"/>
      <c r="H59" s="296"/>
      <c r="I59" s="356"/>
      <c r="J59" s="356" t="str">
        <f t="shared" si="3"/>
        <v/>
      </c>
      <c r="K59" s="356" t="str">
        <f t="shared" si="3"/>
        <v/>
      </c>
      <c r="L59" s="358"/>
      <c r="M59" s="81"/>
      <c r="N59" s="81"/>
      <c r="O59" s="81"/>
    </row>
    <row r="60" spans="1:15" s="82" customFormat="1" ht="17.25">
      <c r="A60" s="56">
        <v>15</v>
      </c>
      <c r="B60" s="215" t="str">
        <f>+'Ekamut-caxs'!B60</f>
        <v>Միջոցառումների գծով</v>
      </c>
      <c r="C60" s="261"/>
      <c r="D60" s="261"/>
      <c r="E60" s="261">
        <v>100</v>
      </c>
      <c r="F60" s="206">
        <f>+'Ekamut-caxs'!D60</f>
        <v>100</v>
      </c>
      <c r="G60" s="312"/>
      <c r="H60" s="296"/>
      <c r="I60" s="356"/>
      <c r="J60" s="356" t="str">
        <f t="shared" si="3"/>
        <v/>
      </c>
      <c r="K60" s="356" t="str">
        <f t="shared" si="3"/>
        <v/>
      </c>
      <c r="L60" s="358"/>
      <c r="M60" s="81"/>
      <c r="N60" s="81"/>
      <c r="O60" s="81"/>
    </row>
    <row r="61" spans="1:15" s="82" customFormat="1" ht="17.25" hidden="1">
      <c r="A61" s="56">
        <f t="shared" si="6"/>
        <v>16</v>
      </c>
      <c r="B61" s="215" t="str">
        <f>+'Ekamut-caxs'!B61</f>
        <v>Տպագրական ծառայությունների գծով</v>
      </c>
      <c r="C61" s="261"/>
      <c r="D61" s="261"/>
      <c r="E61" s="261"/>
      <c r="F61" s="206">
        <f>+'Ekamut-caxs'!D61</f>
        <v>0</v>
      </c>
      <c r="G61" s="312"/>
      <c r="H61" s="296"/>
      <c r="I61" s="356"/>
      <c r="J61" s="356" t="str">
        <f t="shared" si="3"/>
        <v/>
      </c>
      <c r="K61" s="356" t="str">
        <f t="shared" si="3"/>
        <v/>
      </c>
      <c r="L61" s="358"/>
      <c r="M61" s="81"/>
      <c r="N61" s="81"/>
      <c r="O61" s="81"/>
    </row>
    <row r="62" spans="1:15" s="81" customFormat="1" ht="17.25">
      <c r="A62" s="56">
        <v>16</v>
      </c>
      <c r="B62" s="235" t="str">
        <f>+'Ekamut-caxs'!B62</f>
        <v>Կրակմարիչների լիցքավորման գծով</v>
      </c>
      <c r="C62" s="261"/>
      <c r="D62" s="261"/>
      <c r="E62" s="261"/>
      <c r="F62" s="206">
        <f>+'Ekamut-caxs'!D62</f>
        <v>12.5</v>
      </c>
      <c r="G62" s="313"/>
      <c r="H62" s="257"/>
      <c r="I62" s="260"/>
      <c r="J62" s="260"/>
      <c r="K62" s="260"/>
      <c r="L62" s="358"/>
    </row>
    <row r="63" spans="1:15" s="81" customFormat="1" ht="17.25" hidden="1">
      <c r="A63" s="56">
        <f t="shared" si="6"/>
        <v>17</v>
      </c>
      <c r="B63" s="235"/>
      <c r="C63" s="261"/>
      <c r="D63" s="261"/>
      <c r="E63" s="261"/>
      <c r="F63" s="206"/>
      <c r="G63" s="313"/>
      <c r="H63" s="257"/>
      <c r="I63" s="260"/>
      <c r="J63" s="260" t="str">
        <f t="shared" si="3"/>
        <v/>
      </c>
      <c r="K63" s="260" t="str">
        <f t="shared" si="3"/>
        <v/>
      </c>
      <c r="L63" s="358"/>
    </row>
    <row r="64" spans="1:15" s="81" customFormat="1" ht="17.25" hidden="1">
      <c r="A64" s="56">
        <f>+A63+1</f>
        <v>18</v>
      </c>
      <c r="B64" s="235" t="s">
        <v>210</v>
      </c>
      <c r="C64" s="261"/>
      <c r="D64" s="261"/>
      <c r="E64" s="261"/>
      <c r="F64" s="206">
        <f>+'Ekamut-caxs'!D64</f>
        <v>0</v>
      </c>
      <c r="G64" s="313"/>
      <c r="I64" s="260"/>
      <c r="J64" s="260" t="str">
        <f t="shared" si="3"/>
        <v/>
      </c>
      <c r="K64" s="260" t="str">
        <f t="shared" si="3"/>
        <v/>
      </c>
      <c r="L64" s="358"/>
    </row>
    <row r="65" spans="1:15" s="82" customFormat="1" ht="34.5" hidden="1">
      <c r="A65" s="56">
        <f t="shared" si="6"/>
        <v>19</v>
      </c>
      <c r="B65" s="215" t="s">
        <v>32</v>
      </c>
      <c r="C65" s="207">
        <f t="shared" ref="C65:E65" si="7">SUM(C66:C68)</f>
        <v>0</v>
      </c>
      <c r="D65" s="207">
        <f t="shared" si="7"/>
        <v>0</v>
      </c>
      <c r="E65" s="207">
        <f t="shared" si="7"/>
        <v>0</v>
      </c>
      <c r="F65" s="207">
        <f>SUM(F66:F68)</f>
        <v>0</v>
      </c>
      <c r="G65" s="312"/>
      <c r="H65" s="296"/>
      <c r="I65" s="356"/>
      <c r="J65" s="356" t="str">
        <f t="shared" si="3"/>
        <v/>
      </c>
      <c r="K65" s="356" t="str">
        <f t="shared" si="3"/>
        <v/>
      </c>
      <c r="L65" s="358"/>
      <c r="M65" s="81"/>
      <c r="N65" s="81"/>
      <c r="O65" s="81"/>
    </row>
    <row r="66" spans="1:15" hidden="1">
      <c r="A66" s="25">
        <f t="shared" ref="A66:A68" si="8">+A65+0.1</f>
        <v>19.100000000000001</v>
      </c>
      <c r="B66" s="274" t="s">
        <v>33</v>
      </c>
      <c r="C66" s="200"/>
      <c r="D66" s="200"/>
      <c r="E66" s="200"/>
      <c r="F66" s="200"/>
      <c r="G66" s="316"/>
      <c r="H66" s="259"/>
      <c r="I66" s="356"/>
      <c r="J66" s="356" t="str">
        <f t="shared" si="3"/>
        <v/>
      </c>
      <c r="K66" s="356" t="str">
        <f t="shared" si="3"/>
        <v/>
      </c>
    </row>
    <row r="67" spans="1:15" hidden="1">
      <c r="A67" s="25">
        <f t="shared" si="8"/>
        <v>19.200000000000003</v>
      </c>
      <c r="B67" s="274" t="s">
        <v>46</v>
      </c>
      <c r="C67" s="200"/>
      <c r="D67" s="200"/>
      <c r="E67" s="200"/>
      <c r="F67" s="200"/>
      <c r="G67" s="316"/>
      <c r="H67" s="259"/>
      <c r="I67" s="356"/>
      <c r="J67" s="356" t="str">
        <f t="shared" si="3"/>
        <v/>
      </c>
      <c r="K67" s="356" t="str">
        <f t="shared" si="3"/>
        <v/>
      </c>
    </row>
    <row r="68" spans="1:15" hidden="1">
      <c r="A68" s="25">
        <f t="shared" si="8"/>
        <v>19.300000000000004</v>
      </c>
      <c r="B68" s="274" t="s">
        <v>80</v>
      </c>
      <c r="C68" s="200"/>
      <c r="D68" s="200"/>
      <c r="E68" s="200"/>
      <c r="F68" s="200">
        <f>+'Ekamut-caxs'!D67</f>
        <v>0</v>
      </c>
      <c r="G68" s="316"/>
      <c r="H68" s="259"/>
      <c r="I68" s="356"/>
      <c r="J68" s="356" t="str">
        <f t="shared" si="3"/>
        <v/>
      </c>
      <c r="K68" s="356" t="str">
        <f t="shared" si="3"/>
        <v/>
      </c>
    </row>
    <row r="69" spans="1:15" s="82" customFormat="1" ht="34.5">
      <c r="A69" s="56">
        <v>17</v>
      </c>
      <c r="B69" s="208" t="s">
        <v>34</v>
      </c>
      <c r="C69" s="261">
        <v>61.6</v>
      </c>
      <c r="D69" s="261">
        <v>61.6</v>
      </c>
      <c r="E69" s="261">
        <v>61.6</v>
      </c>
      <c r="F69" s="206">
        <v>61.6</v>
      </c>
      <c r="G69" s="312"/>
      <c r="H69" s="259"/>
      <c r="I69" s="356"/>
      <c r="J69" s="356" t="str">
        <f t="shared" si="3"/>
        <v/>
      </c>
      <c r="K69" s="356" t="str">
        <f t="shared" si="3"/>
        <v/>
      </c>
      <c r="L69" s="358"/>
      <c r="M69" s="81"/>
      <c r="N69" s="81"/>
      <c r="O69" s="81"/>
    </row>
    <row r="70" spans="1:15" s="82" customFormat="1" ht="17.25" hidden="1">
      <c r="A70" s="56">
        <v>18</v>
      </c>
      <c r="B70" s="275" t="s">
        <v>81</v>
      </c>
      <c r="C70" s="261"/>
      <c r="D70" s="261"/>
      <c r="E70" s="261"/>
      <c r="F70" s="206"/>
      <c r="G70" s="434"/>
      <c r="H70" s="515"/>
      <c r="I70" s="356"/>
      <c r="J70" s="356" t="str">
        <f t="shared" si="3"/>
        <v/>
      </c>
      <c r="K70" s="356" t="str">
        <f t="shared" si="3"/>
        <v/>
      </c>
      <c r="L70" s="358"/>
      <c r="M70" s="81"/>
      <c r="N70" s="81"/>
      <c r="O70" s="81"/>
    </row>
    <row r="71" spans="1:15" s="68" customFormat="1" ht="17.25">
      <c r="A71" s="35" t="s">
        <v>53</v>
      </c>
      <c r="B71" s="71" t="s">
        <v>56</v>
      </c>
      <c r="C71" s="209">
        <f>C72+C80</f>
        <v>0</v>
      </c>
      <c r="D71" s="209">
        <f>D72+D80</f>
        <v>0</v>
      </c>
      <c r="E71" s="209">
        <f>E72+E80</f>
        <v>150</v>
      </c>
      <c r="F71" s="209">
        <f>F72+F80</f>
        <v>450</v>
      </c>
      <c r="G71" s="310"/>
      <c r="H71" s="515"/>
      <c r="I71" s="356"/>
      <c r="J71" s="356" t="str">
        <f t="shared" si="3"/>
        <v/>
      </c>
      <c r="K71" s="356" t="str">
        <f t="shared" si="3"/>
        <v/>
      </c>
      <c r="L71" s="359"/>
      <c r="M71" s="67"/>
      <c r="N71" s="67"/>
      <c r="O71" s="67"/>
    </row>
    <row r="72" spans="1:15" s="82" customFormat="1" ht="34.5">
      <c r="A72" s="437">
        <v>1</v>
      </c>
      <c r="B72" s="285" t="s">
        <v>85</v>
      </c>
      <c r="C72" s="209">
        <f t="shared" ref="C72:E72" si="9">SUM(C73:C79)</f>
        <v>0</v>
      </c>
      <c r="D72" s="209">
        <f t="shared" si="9"/>
        <v>0</v>
      </c>
      <c r="E72" s="209">
        <f t="shared" si="9"/>
        <v>150</v>
      </c>
      <c r="F72" s="209">
        <f>SUM(F73:F79)</f>
        <v>450</v>
      </c>
      <c r="G72" s="312"/>
      <c r="H72" s="296"/>
      <c r="I72" s="356"/>
      <c r="J72" s="356" t="str">
        <f t="shared" si="3"/>
        <v/>
      </c>
      <c r="K72" s="356" t="str">
        <f t="shared" si="3"/>
        <v/>
      </c>
      <c r="L72" s="358"/>
      <c r="M72" s="81"/>
      <c r="N72" s="81"/>
      <c r="O72" s="81"/>
    </row>
    <row r="73" spans="1:15" s="82" customFormat="1" ht="17.25">
      <c r="A73" s="25">
        <f t="shared" ref="A73:A79" si="10">+A72+0.1</f>
        <v>1.1000000000000001</v>
      </c>
      <c r="B73" s="215" t="s">
        <v>82</v>
      </c>
      <c r="C73" s="261"/>
      <c r="D73" s="261"/>
      <c r="E73" s="261"/>
      <c r="F73" s="206">
        <v>200</v>
      </c>
      <c r="G73" s="312"/>
      <c r="H73" s="296"/>
      <c r="I73" s="356"/>
      <c r="J73" s="356" t="str">
        <f t="shared" si="3"/>
        <v/>
      </c>
      <c r="K73" s="356" t="str">
        <f t="shared" si="3"/>
        <v/>
      </c>
      <c r="L73" s="358"/>
      <c r="M73" s="81"/>
      <c r="N73" s="81"/>
      <c r="O73" s="81"/>
    </row>
    <row r="74" spans="1:15" s="82" customFormat="1" ht="34.5">
      <c r="A74" s="25">
        <v>1.2</v>
      </c>
      <c r="B74" s="215" t="s">
        <v>83</v>
      </c>
      <c r="C74" s="261"/>
      <c r="D74" s="261"/>
      <c r="E74" s="261">
        <v>150</v>
      </c>
      <c r="F74" s="206">
        <v>150</v>
      </c>
      <c r="G74" s="312"/>
      <c r="H74" s="296"/>
      <c r="I74" s="356"/>
      <c r="J74" s="356" t="str">
        <f t="shared" si="3"/>
        <v/>
      </c>
      <c r="K74" s="356" t="str">
        <f t="shared" si="3"/>
        <v/>
      </c>
      <c r="L74" s="358"/>
      <c r="M74" s="81"/>
      <c r="N74" s="81"/>
      <c r="O74" s="81"/>
    </row>
    <row r="75" spans="1:15" s="82" customFormat="1" ht="17.25" hidden="1">
      <c r="A75" s="25">
        <f t="shared" si="10"/>
        <v>1.3</v>
      </c>
      <c r="B75" s="215" t="s">
        <v>84</v>
      </c>
      <c r="C75" s="261"/>
      <c r="D75" s="261"/>
      <c r="E75" s="261"/>
      <c r="F75" s="206"/>
      <c r="G75" s="312"/>
      <c r="H75" s="296"/>
      <c r="I75" s="356"/>
      <c r="J75" s="356" t="str">
        <f t="shared" si="3"/>
        <v/>
      </c>
      <c r="K75" s="356" t="str">
        <f t="shared" si="3"/>
        <v/>
      </c>
      <c r="L75" s="358"/>
      <c r="M75" s="81"/>
      <c r="N75" s="81"/>
      <c r="O75" s="81"/>
    </row>
    <row r="76" spans="1:15" s="82" customFormat="1" ht="17.25" hidden="1">
      <c r="A76" s="25">
        <f t="shared" si="10"/>
        <v>1.4000000000000001</v>
      </c>
      <c r="B76" s="215" t="s">
        <v>178</v>
      </c>
      <c r="C76" s="261"/>
      <c r="D76" s="261"/>
      <c r="E76" s="261"/>
      <c r="F76" s="206"/>
      <c r="G76" s="312"/>
      <c r="H76" s="296"/>
      <c r="I76" s="356"/>
      <c r="J76" s="356" t="str">
        <f t="shared" si="3"/>
        <v/>
      </c>
      <c r="K76" s="356" t="str">
        <f t="shared" si="3"/>
        <v/>
      </c>
      <c r="L76" s="358"/>
      <c r="M76" s="81"/>
      <c r="N76" s="81"/>
      <c r="O76" s="81"/>
    </row>
    <row r="77" spans="1:15" s="82" customFormat="1" ht="17.25" hidden="1">
      <c r="A77" s="25">
        <f t="shared" si="10"/>
        <v>1.5000000000000002</v>
      </c>
      <c r="B77" s="215" t="s">
        <v>61</v>
      </c>
      <c r="C77" s="261"/>
      <c r="D77" s="261"/>
      <c r="E77" s="261"/>
      <c r="F77" s="206"/>
      <c r="G77" s="312"/>
      <c r="H77" s="296"/>
      <c r="I77" s="356"/>
      <c r="J77" s="356" t="str">
        <f t="shared" si="3"/>
        <v/>
      </c>
      <c r="K77" s="356" t="str">
        <f t="shared" si="3"/>
        <v/>
      </c>
      <c r="L77" s="358"/>
      <c r="M77" s="81"/>
      <c r="N77" s="81"/>
      <c r="O77" s="81"/>
    </row>
    <row r="78" spans="1:15" s="81" customFormat="1" ht="17.25">
      <c r="A78" s="25">
        <v>1.3</v>
      </c>
      <c r="B78" s="235" t="s">
        <v>62</v>
      </c>
      <c r="C78" s="261"/>
      <c r="D78" s="261"/>
      <c r="E78" s="261"/>
      <c r="F78" s="206">
        <v>100</v>
      </c>
      <c r="G78" s="313"/>
      <c r="H78" s="257"/>
      <c r="I78" s="260"/>
      <c r="J78" s="260" t="str">
        <f t="shared" si="3"/>
        <v/>
      </c>
      <c r="K78" s="260" t="str">
        <f t="shared" si="3"/>
        <v/>
      </c>
      <c r="L78" s="358"/>
    </row>
    <row r="79" spans="1:15" s="81" customFormat="1" ht="17.25" hidden="1">
      <c r="A79" s="25">
        <f t="shared" si="10"/>
        <v>1.4000000000000001</v>
      </c>
      <c r="B79" s="235"/>
      <c r="C79" s="261"/>
      <c r="D79" s="261"/>
      <c r="E79" s="261"/>
      <c r="F79" s="206"/>
      <c r="G79" s="313"/>
      <c r="H79" s="257"/>
      <c r="I79" s="260"/>
      <c r="J79" s="260" t="str">
        <f t="shared" si="3"/>
        <v/>
      </c>
      <c r="K79" s="260" t="str">
        <f t="shared" si="3"/>
        <v/>
      </c>
      <c r="L79" s="358"/>
    </row>
    <row r="80" spans="1:15" s="82" customFormat="1" ht="51.75" hidden="1">
      <c r="A80" s="437">
        <v>2</v>
      </c>
      <c r="B80" s="285" t="s">
        <v>86</v>
      </c>
      <c r="C80" s="209">
        <f t="shared" ref="C80:E80" si="11">SUM(C81:C83)</f>
        <v>0</v>
      </c>
      <c r="D80" s="209">
        <f t="shared" si="11"/>
        <v>0</v>
      </c>
      <c r="E80" s="209">
        <f t="shared" si="11"/>
        <v>0</v>
      </c>
      <c r="F80" s="209">
        <f>SUM(F81:F83)</f>
        <v>0</v>
      </c>
      <c r="G80" s="312"/>
      <c r="H80" s="296"/>
      <c r="I80" s="356"/>
      <c r="J80" s="356" t="str">
        <f t="shared" si="3"/>
        <v/>
      </c>
      <c r="K80" s="356" t="str">
        <f t="shared" si="3"/>
        <v/>
      </c>
      <c r="L80" s="358"/>
      <c r="M80" s="81"/>
      <c r="N80" s="81"/>
      <c r="O80" s="81"/>
    </row>
    <row r="81" spans="1:15" s="82" customFormat="1" ht="17.25" hidden="1">
      <c r="A81" s="25">
        <f t="shared" ref="A81:A83" si="12">+A80+0.1</f>
        <v>2.1</v>
      </c>
      <c r="B81" s="215" t="s">
        <v>58</v>
      </c>
      <c r="C81" s="261"/>
      <c r="D81" s="261"/>
      <c r="E81" s="261"/>
      <c r="F81" s="206"/>
      <c r="G81" s="312"/>
      <c r="H81" s="296"/>
      <c r="I81" s="356"/>
      <c r="J81" s="356" t="str">
        <f t="shared" si="3"/>
        <v/>
      </c>
      <c r="K81" s="356" t="str">
        <f t="shared" si="3"/>
        <v/>
      </c>
      <c r="L81" s="358"/>
      <c r="M81" s="81"/>
      <c r="N81" s="81"/>
      <c r="O81" s="81"/>
    </row>
    <row r="82" spans="1:15" s="82" customFormat="1" ht="17.25" hidden="1">
      <c r="A82" s="25">
        <f t="shared" si="12"/>
        <v>2.2000000000000002</v>
      </c>
      <c r="B82" s="215" t="s">
        <v>57</v>
      </c>
      <c r="C82" s="261"/>
      <c r="D82" s="261"/>
      <c r="E82" s="261"/>
      <c r="F82" s="206"/>
      <c r="G82" s="312"/>
      <c r="H82" s="296"/>
      <c r="I82" s="356"/>
      <c r="J82" s="356" t="str">
        <f t="shared" si="3"/>
        <v/>
      </c>
      <c r="K82" s="356" t="str">
        <f t="shared" si="3"/>
        <v/>
      </c>
      <c r="L82" s="358"/>
      <c r="M82" s="81"/>
      <c r="N82" s="81"/>
      <c r="O82" s="81"/>
    </row>
    <row r="83" spans="1:15" s="82" customFormat="1" ht="34.5" hidden="1">
      <c r="A83" s="25">
        <f t="shared" si="12"/>
        <v>2.3000000000000003</v>
      </c>
      <c r="B83" s="215" t="s">
        <v>47</v>
      </c>
      <c r="C83" s="261"/>
      <c r="D83" s="261"/>
      <c r="E83" s="261"/>
      <c r="F83" s="206"/>
      <c r="G83" s="312"/>
      <c r="H83" s="296"/>
      <c r="I83" s="356"/>
      <c r="J83" s="356" t="str">
        <f t="shared" si="3"/>
        <v/>
      </c>
      <c r="K83" s="356" t="str">
        <f t="shared" si="3"/>
        <v/>
      </c>
      <c r="L83" s="358"/>
      <c r="M83" s="81"/>
      <c r="N83" s="81"/>
      <c r="O83" s="81"/>
    </row>
    <row r="84" spans="1:15" s="68" customFormat="1" ht="51.75" hidden="1">
      <c r="A84" s="35" t="s">
        <v>54</v>
      </c>
      <c r="B84" s="12" t="s">
        <v>125</v>
      </c>
      <c r="C84" s="209">
        <f t="shared" ref="C84:E84" si="13">SUM(C85:C88)</f>
        <v>0</v>
      </c>
      <c r="D84" s="209">
        <f t="shared" si="13"/>
        <v>0</v>
      </c>
      <c r="E84" s="209">
        <f t="shared" si="13"/>
        <v>0</v>
      </c>
      <c r="F84" s="209">
        <f>SUM(F85:F88)</f>
        <v>0</v>
      </c>
      <c r="G84" s="311"/>
      <c r="H84" s="258"/>
      <c r="I84" s="356"/>
      <c r="J84" s="356" t="str">
        <f t="shared" si="3"/>
        <v/>
      </c>
      <c r="K84" s="356" t="str">
        <f t="shared" si="3"/>
        <v/>
      </c>
      <c r="L84" s="359"/>
      <c r="M84" s="67"/>
      <c r="N84" s="67"/>
      <c r="O84" s="67"/>
    </row>
    <row r="85" spans="1:15" s="82" customFormat="1" ht="17.25" hidden="1">
      <c r="A85" s="56">
        <v>1</v>
      </c>
      <c r="B85" s="235" t="s">
        <v>180</v>
      </c>
      <c r="C85" s="261"/>
      <c r="D85" s="261"/>
      <c r="E85" s="261"/>
      <c r="F85" s="206"/>
      <c r="G85" s="312"/>
      <c r="H85" s="296"/>
      <c r="I85" s="356"/>
      <c r="J85" s="356" t="str">
        <f t="shared" si="3"/>
        <v/>
      </c>
      <c r="K85" s="356" t="str">
        <f t="shared" si="3"/>
        <v/>
      </c>
      <c r="L85" s="358"/>
      <c r="M85" s="81"/>
      <c r="N85" s="81"/>
      <c r="O85" s="81"/>
    </row>
    <row r="86" spans="1:15" s="82" customFormat="1" ht="17.25" hidden="1">
      <c r="A86" s="56"/>
      <c r="B86" s="235"/>
      <c r="C86" s="261"/>
      <c r="D86" s="261"/>
      <c r="E86" s="261"/>
      <c r="F86" s="206"/>
      <c r="G86" s="312"/>
      <c r="H86" s="296"/>
      <c r="I86" s="356"/>
      <c r="J86" s="356" t="str">
        <f t="shared" si="3"/>
        <v/>
      </c>
      <c r="K86" s="356" t="str">
        <f t="shared" si="3"/>
        <v/>
      </c>
      <c r="L86" s="358"/>
      <c r="M86" s="81"/>
      <c r="N86" s="81"/>
      <c r="O86" s="81"/>
    </row>
    <row r="87" spans="1:15" s="82" customFormat="1" ht="17.25" hidden="1">
      <c r="A87" s="56"/>
      <c r="B87" s="235"/>
      <c r="C87" s="261"/>
      <c r="D87" s="261"/>
      <c r="E87" s="261"/>
      <c r="F87" s="206"/>
      <c r="G87" s="312"/>
      <c r="H87" s="296"/>
      <c r="I87" s="356"/>
      <c r="J87" s="356"/>
      <c r="K87" s="356"/>
      <c r="L87" s="358"/>
      <c r="M87" s="81"/>
      <c r="N87" s="81"/>
      <c r="O87" s="81"/>
    </row>
    <row r="88" spans="1:15" s="82" customFormat="1" ht="17.25" hidden="1">
      <c r="A88" s="56"/>
      <c r="B88" s="235"/>
      <c r="C88" s="261"/>
      <c r="D88" s="261"/>
      <c r="E88" s="261"/>
      <c r="F88" s="206"/>
      <c r="G88" s="312"/>
      <c r="H88" s="296"/>
      <c r="I88" s="356"/>
      <c r="J88" s="356"/>
      <c r="K88" s="356"/>
      <c r="L88" s="358"/>
      <c r="M88" s="81"/>
      <c r="N88" s="81"/>
      <c r="O88" s="81"/>
    </row>
    <row r="89" spans="1:15" s="84" customFormat="1" ht="51.75">
      <c r="A89" s="11" t="s">
        <v>35</v>
      </c>
      <c r="B89" s="12" t="s">
        <v>36</v>
      </c>
      <c r="C89" s="209">
        <f>C12+C13-C26</f>
        <v>587.50000000000091</v>
      </c>
      <c r="D89" s="209">
        <f>D12+D13-D26</f>
        <v>46.900000000000546</v>
      </c>
      <c r="E89" s="209">
        <f>E12+E13-E26</f>
        <v>53.199999999998909</v>
      </c>
      <c r="F89" s="209">
        <f>F12+F13-F26</f>
        <v>82.700000000008004</v>
      </c>
      <c r="G89" s="310"/>
      <c r="H89" s="298"/>
      <c r="I89" s="356"/>
      <c r="J89" s="356" t="str">
        <f t="shared" ref="J89" si="14">IF((E89-D89)&lt;0, (0),"")</f>
        <v/>
      </c>
      <c r="K89" s="356" t="str">
        <f t="shared" ref="K89" si="15">IF((F89-E89)&lt;0, (0),"")</f>
        <v/>
      </c>
      <c r="L89" s="193"/>
      <c r="M89" s="83"/>
      <c r="N89" s="83"/>
      <c r="O89" s="83"/>
    </row>
    <row r="90" spans="1:15" s="84" customFormat="1" ht="20.25">
      <c r="A90" s="65"/>
      <c r="B90" s="507"/>
      <c r="C90" s="311"/>
      <c r="D90" s="311"/>
      <c r="E90" s="311"/>
      <c r="F90" s="311"/>
      <c r="G90" s="311"/>
      <c r="H90" s="256"/>
      <c r="I90" s="356"/>
      <c r="J90" s="356"/>
      <c r="K90" s="356"/>
      <c r="L90" s="193"/>
      <c r="M90" s="83"/>
      <c r="N90" s="83"/>
      <c r="O90" s="83"/>
    </row>
    <row r="91" spans="1:15" s="84" customFormat="1" ht="20.25" hidden="1">
      <c r="A91" s="65"/>
      <c r="B91" s="467" t="s">
        <v>2</v>
      </c>
      <c r="C91" s="468"/>
      <c r="D91" s="468"/>
      <c r="E91" s="518" t="str">
        <f>+'[5]Ekamut-caxs'!D71</f>
        <v>Արևիկ Չոբանյան</v>
      </c>
      <c r="F91" s="518"/>
      <c r="G91" s="311"/>
      <c r="H91" s="256"/>
      <c r="I91" s="356"/>
      <c r="J91" s="356"/>
      <c r="K91" s="356"/>
      <c r="L91" s="193"/>
      <c r="M91" s="83"/>
      <c r="N91" s="83"/>
      <c r="O91" s="83"/>
    </row>
    <row r="92" spans="1:15" s="84" customFormat="1" ht="20.25" hidden="1">
      <c r="A92" s="65"/>
      <c r="B92" s="41" t="s">
        <v>4</v>
      </c>
      <c r="C92" s="6"/>
      <c r="D92" s="6"/>
      <c r="E92" s="519" t="s">
        <v>90</v>
      </c>
      <c r="F92" s="519"/>
      <c r="G92" s="311"/>
      <c r="H92" s="256"/>
      <c r="I92" s="356"/>
      <c r="J92" s="356"/>
      <c r="K92" s="356"/>
      <c r="L92" s="193"/>
      <c r="M92" s="83"/>
      <c r="N92" s="83"/>
      <c r="O92" s="83"/>
    </row>
    <row r="93" spans="1:15" s="84" customFormat="1" ht="20.25" hidden="1">
      <c r="A93" s="65"/>
      <c r="B93" s="469" t="s">
        <v>6</v>
      </c>
      <c r="C93" s="470"/>
      <c r="D93" s="470"/>
      <c r="E93" s="518" t="str">
        <f>+'[5]Ekamut-caxs'!D73</f>
        <v>Սիլվա Թումասյան</v>
      </c>
      <c r="F93" s="518"/>
      <c r="G93" s="311"/>
      <c r="H93" s="256"/>
      <c r="I93" s="356"/>
      <c r="J93" s="356"/>
      <c r="K93" s="356"/>
      <c r="L93" s="193"/>
      <c r="M93" s="83"/>
      <c r="N93" s="83"/>
      <c r="O93" s="83"/>
    </row>
    <row r="94" spans="1:15" s="84" customFormat="1" ht="20.25" hidden="1">
      <c r="A94" s="65"/>
      <c r="B94" s="256"/>
      <c r="C94" s="2"/>
      <c r="D94" s="2"/>
      <c r="E94" s="519" t="s">
        <v>90</v>
      </c>
      <c r="F94" s="519"/>
      <c r="G94" s="311"/>
      <c r="H94" s="256"/>
      <c r="I94" s="356"/>
      <c r="J94" s="356"/>
      <c r="K94" s="356"/>
      <c r="L94" s="193"/>
      <c r="M94" s="83"/>
      <c r="N94" s="83"/>
      <c r="O94" s="83"/>
    </row>
    <row r="95" spans="1:15" s="84" customFormat="1" ht="20.25" hidden="1">
      <c r="A95" s="65"/>
      <c r="B95" s="256"/>
      <c r="C95" s="75" t="s">
        <v>162</v>
      </c>
      <c r="D95" s="75"/>
      <c r="E95" s="75"/>
      <c r="F95" s="69"/>
      <c r="G95" s="311"/>
      <c r="H95" s="256"/>
      <c r="I95" s="356"/>
      <c r="J95" s="356"/>
      <c r="K95" s="356"/>
      <c r="L95" s="193"/>
      <c r="M95" s="83"/>
      <c r="N95" s="83"/>
      <c r="O95" s="83"/>
    </row>
    <row r="96" spans="1:15" s="463" customFormat="1" ht="110.25" customHeight="1">
      <c r="B96" s="464" t="s">
        <v>198</v>
      </c>
      <c r="C96" s="516"/>
      <c r="D96" s="516"/>
      <c r="E96" s="466" t="s">
        <v>233</v>
      </c>
      <c r="G96" s="466"/>
      <c r="H96" s="471"/>
    </row>
    <row r="97" spans="2:12" s="69" customFormat="1" ht="17.25">
      <c r="B97" s="276"/>
      <c r="H97" s="90"/>
      <c r="I97" s="67"/>
      <c r="J97" s="67"/>
      <c r="K97" s="67"/>
      <c r="L97" s="75"/>
    </row>
    <row r="98" spans="2:12" s="69" customFormat="1" ht="17.25">
      <c r="B98" s="276"/>
      <c r="H98" s="90"/>
      <c r="I98" s="67"/>
      <c r="J98" s="67"/>
      <c r="K98" s="67"/>
      <c r="L98" s="75"/>
    </row>
    <row r="99" spans="2:12" s="69" customFormat="1" ht="17.25">
      <c r="B99" s="276"/>
      <c r="H99" s="90"/>
      <c r="I99" s="64"/>
      <c r="J99" s="64"/>
      <c r="K99" s="64"/>
      <c r="L99" s="75"/>
    </row>
    <row r="100" spans="2:12" s="69" customFormat="1" ht="17.25">
      <c r="B100" s="276"/>
      <c r="H100" s="90"/>
      <c r="I100" s="64"/>
      <c r="J100" s="64"/>
      <c r="K100" s="64"/>
      <c r="L100" s="75"/>
    </row>
    <row r="101" spans="2:12" s="69" customFormat="1" ht="17.25">
      <c r="B101" s="276"/>
      <c r="H101" s="90"/>
      <c r="I101" s="64"/>
      <c r="J101" s="64"/>
      <c r="K101" s="64"/>
      <c r="L101" s="75"/>
    </row>
    <row r="102" spans="2:12" s="69" customFormat="1" ht="17.25">
      <c r="B102" s="276"/>
      <c r="H102" s="90"/>
      <c r="I102" s="6"/>
      <c r="J102" s="6"/>
      <c r="K102" s="6"/>
      <c r="L102" s="75"/>
    </row>
    <row r="103" spans="2:12" s="69" customFormat="1">
      <c r="B103" s="276"/>
      <c r="H103" s="90"/>
      <c r="I103" s="2"/>
      <c r="J103" s="2"/>
      <c r="K103" s="2"/>
      <c r="L103" s="75"/>
    </row>
    <row r="104" spans="2:12" s="69" customFormat="1">
      <c r="B104" s="276"/>
      <c r="H104" s="90"/>
      <c r="I104" s="2"/>
      <c r="J104" s="2"/>
      <c r="K104" s="2"/>
      <c r="L104" s="75"/>
    </row>
    <row r="105" spans="2:12" s="69" customFormat="1">
      <c r="B105" s="276"/>
      <c r="H105" s="90"/>
      <c r="I105" s="2"/>
      <c r="J105" s="2"/>
      <c r="K105" s="2"/>
      <c r="L105" s="75"/>
    </row>
    <row r="106" spans="2:12" s="69" customFormat="1">
      <c r="B106" s="276"/>
      <c r="H106" s="90"/>
      <c r="I106" s="2"/>
      <c r="J106" s="2"/>
      <c r="K106" s="2"/>
      <c r="L106" s="75"/>
    </row>
    <row r="107" spans="2:12" s="69" customFormat="1">
      <c r="B107" s="276"/>
      <c r="H107" s="90"/>
      <c r="I107" s="2"/>
      <c r="J107" s="2"/>
      <c r="K107" s="2"/>
      <c r="L107" s="75"/>
    </row>
    <row r="108" spans="2:12" s="69" customFormat="1" ht="17.25">
      <c r="B108" s="276"/>
      <c r="H108" s="90"/>
      <c r="I108" s="6"/>
      <c r="J108" s="6"/>
      <c r="K108" s="203"/>
      <c r="L108" s="75"/>
    </row>
    <row r="109" spans="2:12" s="69" customFormat="1">
      <c r="B109" s="276"/>
      <c r="H109" s="90"/>
      <c r="L109" s="75"/>
    </row>
    <row r="110" spans="2:12" s="69" customFormat="1">
      <c r="B110" s="276"/>
      <c r="H110" s="90"/>
      <c r="L110" s="75"/>
    </row>
    <row r="111" spans="2:12" s="69" customFormat="1">
      <c r="B111" s="276"/>
      <c r="H111" s="90"/>
      <c r="L111" s="75"/>
    </row>
    <row r="112" spans="2:12" s="69" customFormat="1">
      <c r="B112" s="276"/>
      <c r="H112" s="90"/>
      <c r="L112" s="75"/>
    </row>
    <row r="113" spans="2:12" s="69" customFormat="1">
      <c r="B113" s="276"/>
      <c r="H113" s="90"/>
      <c r="L113" s="75"/>
    </row>
    <row r="114" spans="2:12" s="69" customFormat="1">
      <c r="B114" s="276"/>
      <c r="H114" s="90"/>
      <c r="L114" s="75"/>
    </row>
    <row r="115" spans="2:12" s="69" customFormat="1">
      <c r="B115" s="276"/>
      <c r="H115" s="90"/>
      <c r="L115" s="75"/>
    </row>
    <row r="116" spans="2:12" s="69" customFormat="1">
      <c r="B116" s="276"/>
      <c r="H116" s="90"/>
      <c r="L116" s="75"/>
    </row>
    <row r="117" spans="2:12" s="69" customFormat="1">
      <c r="B117" s="276"/>
      <c r="H117" s="90"/>
      <c r="L117" s="75"/>
    </row>
    <row r="118" spans="2:12" s="69" customFormat="1">
      <c r="B118" s="276"/>
      <c r="H118" s="90"/>
      <c r="L118" s="75"/>
    </row>
  </sheetData>
  <sheetProtection formatCells="0" formatColumns="0" formatRows="0" insertColumns="0" insertRows="0" insertHyperlinks="0" deleteColumns="0" deleteRows="0" sort="0" autoFilter="0" pivotTables="0"/>
  <mergeCells count="14">
    <mergeCell ref="H70:H71"/>
    <mergeCell ref="C96:D96"/>
    <mergeCell ref="E3:G3"/>
    <mergeCell ref="E4:G4"/>
    <mergeCell ref="E5:G5"/>
    <mergeCell ref="E91:F91"/>
    <mergeCell ref="E92:F92"/>
    <mergeCell ref="E93:F93"/>
    <mergeCell ref="E94:F94"/>
    <mergeCell ref="E2:G2"/>
    <mergeCell ref="H24:H25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74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34" zoomScaleNormal="100" zoomScaleSheetLayoutView="100" workbookViewId="0">
      <selection activeCell="D67" sqref="D67:E67"/>
    </sheetView>
  </sheetViews>
  <sheetFormatPr defaultColWidth="9.140625" defaultRowHeight="13.5"/>
  <cols>
    <col min="1" max="1" width="6" style="22" customWidth="1"/>
    <col min="2" max="2" width="54.42578125" style="280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0" t="s">
        <v>51</v>
      </c>
      <c r="B1" s="520"/>
      <c r="C1" s="520"/>
      <c r="D1" s="520"/>
      <c r="E1" s="520"/>
      <c r="F1" s="520"/>
    </row>
    <row r="2" spans="1:18" s="20" customFormat="1" ht="20.25">
      <c r="A2" s="508" t="str">
        <f>+'Ekamut-caxs'!A7:D7</f>
        <v>«Երևանի Շ. Կուրղինյանի անվան հ. 17 գրադարան» ՀՈԱԿ-ի</v>
      </c>
      <c r="B2" s="508"/>
      <c r="C2" s="508"/>
      <c r="D2" s="508"/>
      <c r="E2" s="508"/>
      <c r="F2" s="50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3" t="s">
        <v>244</v>
      </c>
      <c r="B3" s="523"/>
      <c r="C3" s="523"/>
      <c r="D3" s="523"/>
      <c r="E3" s="523"/>
      <c r="F3" s="52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59" t="s">
        <v>28</v>
      </c>
      <c r="C5" s="190" t="s">
        <v>183</v>
      </c>
      <c r="D5" s="190" t="s">
        <v>184</v>
      </c>
      <c r="E5" s="59" t="s">
        <v>48</v>
      </c>
      <c r="F5" s="234" t="s">
        <v>185</v>
      </c>
      <c r="G5" s="294"/>
      <c r="H5" s="293" t="s">
        <v>206</v>
      </c>
    </row>
    <row r="6" spans="1:18" s="20" customFormat="1" ht="17.25">
      <c r="A6" s="57" t="s">
        <v>7</v>
      </c>
      <c r="B6" s="58" t="s">
        <v>119</v>
      </c>
      <c r="C6" s="222">
        <f>SUM(C7:C15,C18:C20)</f>
        <v>16266.5</v>
      </c>
      <c r="D6" s="222">
        <f>SUM(D7:D15,D18:D20)</f>
        <v>18084.8</v>
      </c>
      <c r="E6" s="222">
        <f t="shared" ref="E6:E62" si="0">D6-C6</f>
        <v>1818.2999999999993</v>
      </c>
      <c r="F6" s="23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4" customFormat="1" ht="17.25">
      <c r="A7" s="56">
        <f>+'Ekamut-caxs'!A11</f>
        <v>1</v>
      </c>
      <c r="B7" s="215" t="str">
        <f>+'Ekamut-caxs'!B11</f>
        <v>Սուբսիդիայից</v>
      </c>
      <c r="C7" s="212">
        <v>16092.9</v>
      </c>
      <c r="D7" s="213">
        <f>+'Ekamut-caxs'!D11</f>
        <v>17954.8</v>
      </c>
      <c r="E7" s="213">
        <f>+D7-C7</f>
        <v>1861.8999999999996</v>
      </c>
      <c r="F7" s="212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 hidden="1">
      <c r="A8" s="56">
        <f>+'Ekamut-caxs'!A12</f>
        <v>2</v>
      </c>
      <c r="B8" s="215" t="str">
        <f>+'Ekamut-caxs'!B12</f>
        <v>Սուբսիդիա՝ ազգային, լարային և փողային նվագարանների ուսուցման գծով</v>
      </c>
      <c r="C8" s="212"/>
      <c r="D8" s="213">
        <f>+'Ekamut-caxs'!D12</f>
        <v>0</v>
      </c>
      <c r="E8" s="213">
        <f t="shared" ref="E8:E19" si="1">+D8-C8</f>
        <v>0</v>
      </c>
      <c r="F8" s="212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+'Ekamut-caxs'!A13</f>
        <v>3</v>
      </c>
      <c r="B9" s="215" t="str">
        <f>+'Ekamut-caxs'!B13</f>
        <v>Կամավոր ատեստավորման գծով</v>
      </c>
      <c r="C9" s="212"/>
      <c r="D9" s="213">
        <f>+'Ekamut-caxs'!D13</f>
        <v>0</v>
      </c>
      <c r="E9" s="213">
        <f t="shared" si="1"/>
        <v>0</v>
      </c>
      <c r="F9" s="212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 hidden="1">
      <c r="A10" s="56">
        <f>+'Ekamut-caxs'!A14</f>
        <v>4</v>
      </c>
      <c r="B10" s="215" t="str">
        <f>+'Ekamut-caxs'!B14</f>
        <v xml:space="preserve">Վճարովի ծառայություններից </v>
      </c>
      <c r="C10" s="212"/>
      <c r="D10" s="213">
        <f>+'Ekamut-caxs'!D14</f>
        <v>0</v>
      </c>
      <c r="E10" s="213">
        <f t="shared" si="1"/>
        <v>0</v>
      </c>
      <c r="F10" s="212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>+'Ekamut-caxs'!A15</f>
        <v>5</v>
      </c>
      <c r="B11" s="215" t="str">
        <f>+'Ekamut-caxs'!B15</f>
        <v>Սպասարկման և կոմունալ համավճարներից</v>
      </c>
      <c r="C11" s="212"/>
      <c r="D11" s="213">
        <f>+'Ekamut-caxs'!D15</f>
        <v>0</v>
      </c>
      <c r="E11" s="213">
        <f t="shared" si="1"/>
        <v>0</v>
      </c>
      <c r="F11" s="21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 hidden="1">
      <c r="A12" s="56">
        <f>+'Ekamut-caxs'!A16</f>
        <v>6</v>
      </c>
      <c r="B12" s="215" t="str">
        <f>+'Ekamut-caxs'!B16</f>
        <v>Միջոցառումների կազմակերպումից</v>
      </c>
      <c r="C12" s="212"/>
      <c r="D12" s="213">
        <f>+'Ekamut-caxs'!D16</f>
        <v>0</v>
      </c>
      <c r="E12" s="213">
        <f t="shared" si="1"/>
        <v>0</v>
      </c>
      <c r="F12" s="21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 hidden="1">
      <c r="A13" s="56">
        <f>+'Ekamut-caxs'!A17</f>
        <v>7</v>
      </c>
      <c r="B13" s="215" t="str">
        <f>+'Ekamut-caxs'!B17</f>
        <v>Ֆինանսական օգնությունից</v>
      </c>
      <c r="C13" s="212"/>
      <c r="D13" s="213">
        <f>+'Ekamut-caxs'!D17</f>
        <v>0</v>
      </c>
      <c r="E13" s="213">
        <f t="shared" si="1"/>
        <v>0</v>
      </c>
      <c r="F13" s="212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34.5" hidden="1">
      <c r="A14" s="56">
        <f>+'Ekamut-caxs'!A18</f>
        <v>8</v>
      </c>
      <c r="B14" s="215" t="str">
        <f>+'Ekamut-caxs'!B18</f>
        <v>Չփոխանակվող գործարքներից (դրամաշնորհից)</v>
      </c>
      <c r="C14" s="212"/>
      <c r="D14" s="213">
        <f>+'Ekamut-caxs'!D18</f>
        <v>0</v>
      </c>
      <c r="E14" s="213">
        <f t="shared" si="1"/>
        <v>0</v>
      </c>
      <c r="F14" s="21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17.25">
      <c r="A15" s="56">
        <f>+'Ekamut-caxs'!A19</f>
        <v>2</v>
      </c>
      <c r="B15" s="215" t="str">
        <f>+'Ekamut-caxs'!B19</f>
        <v xml:space="preserve">Պայմանով ստացված ակտիվներից, այդ թվում՝  </v>
      </c>
      <c r="C15" s="212">
        <v>173</v>
      </c>
      <c r="D15" s="213">
        <f>+'Ekamut-caxs'!D19</f>
        <v>129.69999999999999</v>
      </c>
      <c r="E15" s="213">
        <f t="shared" si="1"/>
        <v>-43.300000000000011</v>
      </c>
      <c r="F15" s="212"/>
      <c r="G15" s="53"/>
      <c r="H15" s="504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131" customFormat="1" ht="21" customHeight="1">
      <c r="A16" s="26">
        <f>+'Ekamut-caxs'!A20</f>
        <v>2.1</v>
      </c>
      <c r="B16" s="137" t="str">
        <f>+'Ekamut-caxs'!B20</f>
        <v xml:space="preserve">ոչ ընթացիկ </v>
      </c>
      <c r="C16" s="196">
        <v>173</v>
      </c>
      <c r="D16" s="217">
        <f>+'Ekamut-caxs'!D20</f>
        <v>0</v>
      </c>
      <c r="E16" s="197">
        <f t="shared" si="1"/>
        <v>-173</v>
      </c>
      <c r="F16" s="198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1:18" s="131" customFormat="1" ht="21" hidden="1" customHeight="1">
      <c r="A17" s="26">
        <f>+'Ekamut-caxs'!A21</f>
        <v>2.1</v>
      </c>
      <c r="B17" s="137" t="str">
        <f>+'Ekamut-caxs'!B21</f>
        <v xml:space="preserve">ընթացիկ </v>
      </c>
      <c r="C17" s="196"/>
      <c r="D17" s="217">
        <f>+'Ekamut-caxs'!D21</f>
        <v>129.69999999999999</v>
      </c>
      <c r="E17" s="197">
        <f t="shared" si="1"/>
        <v>129.69999999999999</v>
      </c>
      <c r="F17" s="198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1:18" s="54" customFormat="1" ht="18.75" hidden="1" customHeight="1">
      <c r="A18" s="56">
        <f>+'Ekamut-caxs'!A22</f>
        <v>3</v>
      </c>
      <c r="B18" s="215" t="str">
        <f>+'Ekamut-caxs'!B22</f>
        <v>Բանկի տոկոսից</v>
      </c>
      <c r="C18" s="214"/>
      <c r="D18" s="213">
        <f>+'Ekamut-caxs'!D22</f>
        <v>0.3</v>
      </c>
      <c r="E18" s="213">
        <f t="shared" si="1"/>
        <v>0.3</v>
      </c>
      <c r="F18" s="212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3" customFormat="1" ht="18.75" customHeight="1">
      <c r="A19" s="56">
        <f>+'Ekamut-caxs'!A24</f>
        <v>5</v>
      </c>
      <c r="B19" s="215" t="str">
        <f>+'Ekamut-caxs'!B24</f>
        <v>Այլ եկամուտների գծով</v>
      </c>
      <c r="C19" s="214">
        <v>0.6</v>
      </c>
      <c r="D19" s="213">
        <f>+'Ekamut-caxs'!D24</f>
        <v>0</v>
      </c>
      <c r="E19" s="213">
        <f t="shared" si="1"/>
        <v>-0.6</v>
      </c>
      <c r="F19" s="212" t="s">
        <v>291</v>
      </c>
    </row>
    <row r="20" spans="1:18" s="53" customFormat="1" ht="31.5" hidden="1" customHeight="1">
      <c r="A20" s="56">
        <f>+'Ekamut-caxs'!A25</f>
        <v>0</v>
      </c>
      <c r="B20" s="215">
        <f>+'Ekamut-caxs'!B25</f>
        <v>0</v>
      </c>
      <c r="C20" s="214"/>
      <c r="D20" s="213">
        <f>+'Ekamut-caxs'!D25</f>
        <v>0</v>
      </c>
      <c r="E20" s="212">
        <f>D20-C20</f>
        <v>0</v>
      </c>
      <c r="F20" s="212"/>
      <c r="G20" s="53">
        <f>+'Ekamut-caxs'!F25</f>
        <v>0</v>
      </c>
    </row>
    <row r="21" spans="1:18" s="20" customFormat="1" ht="29.25" customHeight="1">
      <c r="A21" s="57" t="s">
        <v>11</v>
      </c>
      <c r="B21" s="55" t="s">
        <v>120</v>
      </c>
      <c r="C21" s="436">
        <f>SUM(C22,C26:C31,C35:C58,C60:C61)</f>
        <v>16956.8</v>
      </c>
      <c r="D21" s="223">
        <f>SUM(D22,D26:D31,D35:D58,D60:D61)</f>
        <v>18085.399999999994</v>
      </c>
      <c r="E21" s="222">
        <f t="shared" si="0"/>
        <v>1128.5999999999949</v>
      </c>
      <c r="F21" s="23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4" customFormat="1" ht="21" customHeight="1">
      <c r="A22" s="56">
        <f>+'Ekamut-caxs'!A29</f>
        <v>1</v>
      </c>
      <c r="B22" s="235" t="str">
        <f>+'Ekamut-caxs'!B29</f>
        <v>Աշխատավարձի գծով, այդ թվում՝</v>
      </c>
      <c r="C22" s="214">
        <v>15524.3</v>
      </c>
      <c r="D22" s="216">
        <f>+'Ekamut-caxs'!D29</f>
        <v>16545.3</v>
      </c>
      <c r="E22" s="213">
        <f t="shared" ref="E22:E61" si="2">+D22-C22</f>
        <v>1021</v>
      </c>
      <c r="F22" s="212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s="131" customFormat="1" ht="21" hidden="1" customHeight="1">
      <c r="A23" s="26">
        <f>+'Ekamut-caxs'!A30</f>
        <v>1.1000000000000001</v>
      </c>
      <c r="B23" s="137" t="str">
        <f>+'Ekamut-caxs'!B30</f>
        <v>վճարովի ծառայության գծով</v>
      </c>
      <c r="C23" s="196"/>
      <c r="D23" s="217">
        <f>+'Ekamut-caxs'!D30</f>
        <v>0</v>
      </c>
      <c r="E23" s="197">
        <f t="shared" si="2"/>
        <v>0</v>
      </c>
      <c r="F23" s="198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1:18" s="131" customFormat="1" ht="21" hidden="1" customHeight="1">
      <c r="A24" s="26">
        <f>+'Ekamut-caxs'!A31</f>
        <v>1.2000000000000002</v>
      </c>
      <c r="B24" s="283" t="str">
        <f>+'Ekamut-caxs'!B31</f>
        <v>պարգևատրման գծով</v>
      </c>
      <c r="C24" s="196"/>
      <c r="D24" s="217">
        <f>+'Ekamut-caxs'!D31</f>
        <v>0</v>
      </c>
      <c r="E24" s="197">
        <f t="shared" si="2"/>
        <v>0</v>
      </c>
      <c r="F24" s="198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1:18" s="131" customFormat="1" ht="21" hidden="1" customHeight="1">
      <c r="A25" s="26">
        <f>+'Ekamut-caxs'!A32</f>
        <v>1.3000000000000003</v>
      </c>
      <c r="B25" s="283" t="str">
        <f>+'Ekamut-caxs'!B32</f>
        <v>կամավոր ատեստավորման գծով</v>
      </c>
      <c r="C25" s="196"/>
      <c r="D25" s="217">
        <f>+'Ekamut-caxs'!D32</f>
        <v>0</v>
      </c>
      <c r="E25" s="197">
        <f t="shared" si="2"/>
        <v>0</v>
      </c>
      <c r="F25" s="198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1:18" s="54" customFormat="1" ht="21" customHeight="1">
      <c r="A26" s="56">
        <f>+'Ekamut-caxs'!A33</f>
        <v>2</v>
      </c>
      <c r="B26" s="215" t="str">
        <f>+'Ekamut-caxs'!B33</f>
        <v>Ջեռուցման գծով</v>
      </c>
      <c r="C26" s="214">
        <v>105.6</v>
      </c>
      <c r="D26" s="216">
        <f>+'Ekamut-caxs'!D33</f>
        <v>142.1</v>
      </c>
      <c r="E26" s="213">
        <f t="shared" si="2"/>
        <v>36.5</v>
      </c>
      <c r="F26" s="212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54" customFormat="1" ht="21" customHeight="1">
      <c r="A27" s="56">
        <f>+'Ekamut-caxs'!A34</f>
        <v>3</v>
      </c>
      <c r="B27" s="215" t="str">
        <f>+'Ekamut-caxs'!B34</f>
        <v>Էլեկտրաէներգիայի գծով</v>
      </c>
      <c r="C27" s="214">
        <v>97</v>
      </c>
      <c r="D27" s="216">
        <f>+'Ekamut-caxs'!D34</f>
        <v>61.8</v>
      </c>
      <c r="E27" s="213">
        <f t="shared" si="2"/>
        <v>-35.200000000000003</v>
      </c>
      <c r="F27" s="212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21" customHeight="1">
      <c r="A28" s="56">
        <f>+'Ekamut-caxs'!A35</f>
        <v>4</v>
      </c>
      <c r="B28" s="215" t="str">
        <f>+'Ekamut-caxs'!B35</f>
        <v>Ջրմուղ-կոյուղու գծով</v>
      </c>
      <c r="C28" s="214">
        <v>18.7</v>
      </c>
      <c r="D28" s="216">
        <f>+'Ekamut-caxs'!D35</f>
        <v>15.2</v>
      </c>
      <c r="E28" s="213">
        <f t="shared" si="2"/>
        <v>-3.5</v>
      </c>
      <c r="F28" s="212"/>
      <c r="G28" s="14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customHeight="1">
      <c r="A29" s="56">
        <f>+'Ekamut-caxs'!A36</f>
        <v>5</v>
      </c>
      <c r="B29" s="215" t="str">
        <f>+'Ekamut-caxs'!B36</f>
        <v>Աղբահանության գծով</v>
      </c>
      <c r="C29" s="214">
        <v>9.6</v>
      </c>
      <c r="D29" s="216">
        <f>+'Ekamut-caxs'!D36</f>
        <v>9.6</v>
      </c>
      <c r="E29" s="213">
        <f t="shared" si="2"/>
        <v>0</v>
      </c>
      <c r="F29" s="212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21" customHeight="1">
      <c r="A30" s="56">
        <f>+'Ekamut-caxs'!A37</f>
        <v>6</v>
      </c>
      <c r="B30" s="215" t="str">
        <f>+'Ekamut-caxs'!B37</f>
        <v>Ախտաբանության գծով</v>
      </c>
      <c r="C30" s="214">
        <v>7</v>
      </c>
      <c r="D30" s="216">
        <f>+'Ekamut-caxs'!D37</f>
        <v>7</v>
      </c>
      <c r="E30" s="213">
        <f t="shared" si="2"/>
        <v>0</v>
      </c>
      <c r="F30" s="212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6">
        <f>+'Ekamut-caxs'!A38</f>
        <v>7</v>
      </c>
      <c r="B31" s="215" t="str">
        <f>+'Ekamut-caxs'!B38</f>
        <v>Կապի գծով, որից`</v>
      </c>
      <c r="C31" s="214">
        <f>C32+C33+C34</f>
        <v>129.9</v>
      </c>
      <c r="D31" s="216">
        <f>+'Ekamut-caxs'!D38</f>
        <v>131.6</v>
      </c>
      <c r="E31" s="213">
        <f t="shared" si="2"/>
        <v>1.6999999999999886</v>
      </c>
      <c r="F31" s="212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ht="21" customHeight="1">
      <c r="A32" s="25">
        <f>+'Ekamut-caxs'!A39</f>
        <v>7.1</v>
      </c>
      <c r="B32" s="271" t="str">
        <f>+'Ekamut-caxs'!B39</f>
        <v>բաժանորդային վճար</v>
      </c>
      <c r="C32" s="196">
        <v>57.7</v>
      </c>
      <c r="D32" s="217">
        <f>+'Ekamut-caxs'!D39</f>
        <v>57.6</v>
      </c>
      <c r="E32" s="197">
        <f t="shared" si="2"/>
        <v>-0.10000000000000142</v>
      </c>
      <c r="F32" s="198"/>
    </row>
    <row r="33" spans="1:18" ht="21" customHeight="1">
      <c r="A33" s="25">
        <f>+'Ekamut-caxs'!A40</f>
        <v>7.1999999999999993</v>
      </c>
      <c r="B33" s="271" t="str">
        <f>+'Ekamut-caxs'!B40</f>
        <v>րոպեավճար</v>
      </c>
      <c r="C33" s="196">
        <v>0.2</v>
      </c>
      <c r="D33" s="217">
        <f>+'Ekamut-caxs'!D40</f>
        <v>2</v>
      </c>
      <c r="E33" s="197">
        <f t="shared" si="2"/>
        <v>1.8</v>
      </c>
      <c r="F33" s="198"/>
    </row>
    <row r="34" spans="1:18" ht="21" customHeight="1">
      <c r="A34" s="25">
        <f>+'Ekamut-caxs'!A41</f>
        <v>7.2999999999999989</v>
      </c>
      <c r="B34" s="271" t="str">
        <f>+'Ekamut-caxs'!B41</f>
        <v>ինտերնետ կապ</v>
      </c>
      <c r="C34" s="196">
        <v>72</v>
      </c>
      <c r="D34" s="217">
        <f>+'Ekamut-caxs'!D41</f>
        <v>72</v>
      </c>
      <c r="E34" s="197">
        <f t="shared" si="2"/>
        <v>0</v>
      </c>
      <c r="F34" s="198"/>
    </row>
    <row r="35" spans="1:18" s="54" customFormat="1" ht="21" hidden="1" customHeight="1">
      <c r="A35" s="56">
        <f>+'Ekamut-caxs'!A42</f>
        <v>8</v>
      </c>
      <c r="B35" s="215" t="str">
        <f>+'Ekamut-caxs'!B42</f>
        <v>Բանկային ծառայության գծով</v>
      </c>
      <c r="C35" s="214"/>
      <c r="D35" s="216">
        <f>+'Ekamut-caxs'!D42</f>
        <v>0</v>
      </c>
      <c r="E35" s="213">
        <f t="shared" si="2"/>
        <v>0</v>
      </c>
      <c r="F35" s="212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54" customFormat="1" ht="21" customHeight="1">
      <c r="A36" s="56">
        <f>+'Ekamut-caxs'!A43</f>
        <v>8</v>
      </c>
      <c r="B36" s="215" t="str">
        <f>+'Ekamut-caxs'!B43</f>
        <v>Տնտեսական ապրանքների գծով</v>
      </c>
      <c r="C36" s="214">
        <v>150</v>
      </c>
      <c r="D36" s="216">
        <f>+'Ekamut-caxs'!D43</f>
        <v>100</v>
      </c>
      <c r="E36" s="213">
        <f t="shared" si="2"/>
        <v>-50</v>
      </c>
      <c r="F36" s="212"/>
      <c r="G36" s="6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21" customHeight="1">
      <c r="A37" s="56">
        <f>+'Ekamut-caxs'!A44</f>
        <v>9</v>
      </c>
      <c r="B37" s="215" t="str">
        <f>+'Ekamut-caxs'!B44</f>
        <v>Գրասենյակային ապրանքների գծով</v>
      </c>
      <c r="C37" s="214">
        <v>120</v>
      </c>
      <c r="D37" s="216">
        <f>+'Ekamut-caxs'!D44</f>
        <v>170</v>
      </c>
      <c r="E37" s="213">
        <f t="shared" si="2"/>
        <v>50</v>
      </c>
      <c r="F37" s="212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21.75" hidden="1" customHeight="1">
      <c r="A38" s="56">
        <f>+'Ekamut-caxs'!A45</f>
        <v>10</v>
      </c>
      <c r="B38" s="215" t="str">
        <f>+'Ekamut-caxs'!B45</f>
        <v>Փոքրարժեք կամ արագամաշ առարկաների գծով</v>
      </c>
      <c r="C38" s="214"/>
      <c r="D38" s="216">
        <f>+'Ekamut-caxs'!D45</f>
        <v>0</v>
      </c>
      <c r="E38" s="213">
        <f t="shared" si="2"/>
        <v>0</v>
      </c>
      <c r="F38" s="212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1" hidden="1" customHeight="1">
      <c r="A39" s="56">
        <f>+'Ekamut-caxs'!A46</f>
        <v>11</v>
      </c>
      <c r="B39" s="215" t="str">
        <f>+'Ekamut-caxs'!B46</f>
        <v>Ուսումնական նյութերի գծով</v>
      </c>
      <c r="C39" s="214"/>
      <c r="D39" s="216">
        <f>+'Ekamut-caxs'!D46</f>
        <v>0</v>
      </c>
      <c r="E39" s="213">
        <f t="shared" si="2"/>
        <v>0</v>
      </c>
      <c r="F39" s="212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hidden="1" customHeight="1">
      <c r="A40" s="56">
        <f>+'Ekamut-caxs'!A47</f>
        <v>12</v>
      </c>
      <c r="B40" s="215" t="str">
        <f>+'Ekamut-caxs'!B47</f>
        <v>Դեղորայքի գծով</v>
      </c>
      <c r="C40" s="214"/>
      <c r="D40" s="216">
        <f>+'Ekamut-caxs'!D47</f>
        <v>0</v>
      </c>
      <c r="E40" s="213">
        <f t="shared" si="2"/>
        <v>0</v>
      </c>
      <c r="F40" s="212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0.25" hidden="1" customHeight="1">
      <c r="A41" s="56">
        <f>+'Ekamut-caxs'!A48</f>
        <v>13</v>
      </c>
      <c r="B41" s="215" t="str">
        <f>+'Ekamut-caxs'!B48</f>
        <v>Բուժ.ծառայության գծով</v>
      </c>
      <c r="C41" s="214"/>
      <c r="D41" s="216">
        <f>+'Ekamut-caxs'!D48</f>
        <v>0</v>
      </c>
      <c r="E41" s="213">
        <f t="shared" si="2"/>
        <v>0</v>
      </c>
      <c r="F41" s="212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" hidden="1" customHeight="1">
      <c r="A42" s="56">
        <f>+'Ekamut-caxs'!A49</f>
        <v>14</v>
      </c>
      <c r="B42" s="215" t="str">
        <f>+'Ekamut-caxs'!B49</f>
        <v>Ընթացիկ վերանորոգման գծով</v>
      </c>
      <c r="C42" s="212"/>
      <c r="D42" s="216">
        <f>+'Ekamut-caxs'!D49</f>
        <v>0</v>
      </c>
      <c r="E42" s="213">
        <f t="shared" si="2"/>
        <v>0</v>
      </c>
      <c r="F42" s="212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customHeight="1">
      <c r="A43" s="56">
        <f>+'Ekamut-caxs'!A50</f>
        <v>10</v>
      </c>
      <c r="B43" s="215" t="str">
        <f>+'Ekamut-caxs'!B50</f>
        <v>Ջեռուցման համակարգի սպասարկման գծով</v>
      </c>
      <c r="C43" s="212">
        <v>25.1</v>
      </c>
      <c r="D43" s="216">
        <f>+'Ekamut-caxs'!D50</f>
        <v>25</v>
      </c>
      <c r="E43" s="213">
        <f t="shared" si="2"/>
        <v>-0.10000000000000142</v>
      </c>
      <c r="F43" s="212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>+'Ekamut-caxs'!A51</f>
        <v>11</v>
      </c>
      <c r="B44" s="215" t="str">
        <f>+'Ekamut-caxs'!B51</f>
        <v>Կաթսայատան սպասարկման գծով</v>
      </c>
      <c r="C44" s="212"/>
      <c r="D44" s="216">
        <f>+'Ekamut-caxs'!D51</f>
        <v>0</v>
      </c>
      <c r="E44" s="213">
        <f t="shared" si="2"/>
        <v>0</v>
      </c>
      <c r="F44" s="212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hidden="1" customHeight="1">
      <c r="A45" s="56">
        <f>+'Ekamut-caxs'!A52</f>
        <v>12</v>
      </c>
      <c r="B45" s="215" t="str">
        <f>+'Ekamut-caxs'!B52</f>
        <v>Սպասարկման և կոմունալ համավճարների գծով</v>
      </c>
      <c r="C45" s="212"/>
      <c r="D45" s="216">
        <f>+'Ekamut-caxs'!D52</f>
        <v>0</v>
      </c>
      <c r="E45" s="213">
        <f t="shared" si="2"/>
        <v>0</v>
      </c>
      <c r="F45" s="212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hidden="1" customHeight="1">
      <c r="A46" s="56">
        <f>+'Ekamut-caxs'!A53</f>
        <v>13</v>
      </c>
      <c r="B46" s="215" t="str">
        <f>+'Ekamut-caxs'!B53</f>
        <v>Գնումների համակարգողի ծառայության գծով</v>
      </c>
      <c r="C46" s="214"/>
      <c r="D46" s="216">
        <f>+'Ekamut-caxs'!D53</f>
        <v>0</v>
      </c>
      <c r="E46" s="213">
        <f t="shared" si="2"/>
        <v>0</v>
      </c>
      <c r="F46" s="212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35.25" customHeight="1">
      <c r="A47" s="56">
        <f>+'Ekamut-caxs'!A54</f>
        <v>11</v>
      </c>
      <c r="B47" s="215" t="str">
        <f>+'Ekamut-caxs'!B54</f>
        <v>Համակարգիչների տեխնիկական սպասարկման գծով</v>
      </c>
      <c r="C47" s="214">
        <v>8</v>
      </c>
      <c r="D47" s="216">
        <f>+'Ekamut-caxs'!D54</f>
        <v>16</v>
      </c>
      <c r="E47" s="213">
        <f t="shared" si="2"/>
        <v>8</v>
      </c>
      <c r="F47" s="212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39" customHeight="1">
      <c r="A48" s="56">
        <f>+'Ekamut-caxs'!A55</f>
        <v>12</v>
      </c>
      <c r="B48" s="215" t="str">
        <f>+'Ekamut-caxs'!B55</f>
        <v>Համակարգչային ծրագրի և կայքի սպասարկման գծով</v>
      </c>
      <c r="C48" s="212">
        <v>95</v>
      </c>
      <c r="D48" s="216">
        <f>+'Ekamut-caxs'!D55</f>
        <v>107</v>
      </c>
      <c r="E48" s="213">
        <f t="shared" si="2"/>
        <v>12</v>
      </c>
      <c r="F48" s="212"/>
      <c r="G48" s="6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3.25" customHeight="1">
      <c r="A49" s="56">
        <f>+'Ekamut-caxs'!A56</f>
        <v>13</v>
      </c>
      <c r="B49" s="215" t="str">
        <f>+'Ekamut-caxs'!B56</f>
        <v>էլ․ստորագրության գծով</v>
      </c>
      <c r="C49" s="212">
        <v>3</v>
      </c>
      <c r="D49" s="216">
        <f>+'Ekamut-caxs'!D56</f>
        <v>3</v>
      </c>
      <c r="E49" s="213">
        <f t="shared" si="2"/>
        <v>0</v>
      </c>
      <c r="F49" s="212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1" hidden="1" customHeight="1">
      <c r="A50" s="56">
        <f>+'Ekamut-caxs'!A57</f>
        <v>14</v>
      </c>
      <c r="B50" s="215" t="str">
        <f>+'Ekamut-caxs'!B57</f>
        <v>Հայտարարության գծով</v>
      </c>
      <c r="C50" s="212"/>
      <c r="D50" s="216">
        <f>+'Ekamut-caxs'!D57</f>
        <v>0</v>
      </c>
      <c r="E50" s="213">
        <f t="shared" si="2"/>
        <v>0</v>
      </c>
      <c r="F50" s="212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1" hidden="1" customHeight="1">
      <c r="A51" s="56">
        <f>+'Ekamut-caxs'!A58</f>
        <v>15</v>
      </c>
      <c r="B51" s="215" t="str">
        <f>+'Ekamut-caxs'!B58</f>
        <v>Բաժանորդագրության գծով</v>
      </c>
      <c r="C51" s="212"/>
      <c r="D51" s="216">
        <f>+'Ekamut-caxs'!D58</f>
        <v>0</v>
      </c>
      <c r="E51" s="213">
        <f t="shared" si="2"/>
        <v>0</v>
      </c>
      <c r="F51" s="212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0.25" customHeight="1">
      <c r="A52" s="56">
        <f>+'Ekamut-caxs'!A59</f>
        <v>14</v>
      </c>
      <c r="B52" s="215" t="str">
        <f>+'Ekamut-caxs'!B59</f>
        <v>Վերապատրաստման գծով</v>
      </c>
      <c r="C52" s="212">
        <v>24</v>
      </c>
      <c r="D52" s="216">
        <f>+'Ekamut-caxs'!D59</f>
        <v>24</v>
      </c>
      <c r="E52" s="213">
        <f t="shared" si="2"/>
        <v>0</v>
      </c>
      <c r="F52" s="212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0.25" customHeight="1">
      <c r="A53" s="56">
        <f>+'Ekamut-caxs'!A60</f>
        <v>15</v>
      </c>
      <c r="B53" s="215" t="str">
        <f>+'Ekamut-caxs'!B60</f>
        <v>Միջոցառումների գծով</v>
      </c>
      <c r="C53" s="212">
        <v>100</v>
      </c>
      <c r="D53" s="216">
        <f>+'Ekamut-caxs'!D60</f>
        <v>100</v>
      </c>
      <c r="E53" s="213">
        <f t="shared" si="2"/>
        <v>0</v>
      </c>
      <c r="F53" s="212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1" hidden="1" customHeight="1">
      <c r="A54" s="56">
        <f>+'Ekamut-caxs'!A61</f>
        <v>16</v>
      </c>
      <c r="B54" s="215" t="str">
        <f>+'Ekamut-caxs'!B61</f>
        <v>Տպագրական ծառայությունների գծով</v>
      </c>
      <c r="C54" s="212"/>
      <c r="D54" s="216">
        <f>+'Ekamut-caxs'!D61</f>
        <v>0</v>
      </c>
      <c r="E54" s="213">
        <f t="shared" si="2"/>
        <v>0</v>
      </c>
      <c r="F54" s="212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3" customFormat="1" ht="21" customHeight="1">
      <c r="A55" s="56">
        <f>+'Ekamut-caxs'!A62</f>
        <v>16</v>
      </c>
      <c r="B55" s="235" t="str">
        <f>+'Ekamut-caxs'!B62</f>
        <v>Կրակմարիչների լիցքավորման գծով</v>
      </c>
      <c r="C55" s="212"/>
      <c r="D55" s="214">
        <f>+'Ekamut-caxs'!D62</f>
        <v>12.5</v>
      </c>
      <c r="E55" s="212">
        <f t="shared" si="2"/>
        <v>12.5</v>
      </c>
      <c r="F55" s="212"/>
      <c r="G55" s="300" t="s">
        <v>274</v>
      </c>
    </row>
    <row r="56" spans="1:18" s="53" customFormat="1" ht="21" hidden="1" customHeight="1">
      <c r="A56" s="56">
        <f>+'Ekamut-caxs'!A63</f>
        <v>17</v>
      </c>
      <c r="B56" s="235">
        <f>+'Ekamut-caxs'!B63</f>
        <v>0</v>
      </c>
      <c r="C56" s="212"/>
      <c r="D56" s="214">
        <f>+'Ekamut-caxs'!D63</f>
        <v>0</v>
      </c>
      <c r="E56" s="212">
        <f t="shared" si="2"/>
        <v>0</v>
      </c>
      <c r="F56" s="212"/>
    </row>
    <row r="57" spans="1:18" s="53" customFormat="1" ht="21" hidden="1" customHeight="1">
      <c r="A57" s="432">
        <f>+'Ekamut-caxs'!A64</f>
        <v>18</v>
      </c>
      <c r="B57" s="241" t="str">
        <f>+'Ekamut-caxs'!B64</f>
        <v>Ներկայացուցչական ծախսեր</v>
      </c>
      <c r="C57" s="212"/>
      <c r="D57" s="214">
        <f>+'Ekamut-caxs'!D64</f>
        <v>0</v>
      </c>
      <c r="E57" s="212">
        <f t="shared" si="2"/>
        <v>0</v>
      </c>
      <c r="F57" s="212"/>
    </row>
    <row r="58" spans="1:18" s="54" customFormat="1" ht="21" customHeight="1">
      <c r="A58" s="56">
        <f>+'Ekamut-caxs'!A65</f>
        <v>17</v>
      </c>
      <c r="B58" s="215" t="str">
        <f>+'Ekamut-caxs'!B65</f>
        <v>Հիմնական միջոցների մաշվածության գծով, որից՝</v>
      </c>
      <c r="C58" s="212">
        <v>539.6</v>
      </c>
      <c r="D58" s="216">
        <f>+'Ekamut-caxs'!D65</f>
        <v>615.29999999999995</v>
      </c>
      <c r="E58" s="213">
        <f t="shared" si="2"/>
        <v>75.699999999999932</v>
      </c>
      <c r="F58" s="212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ht="20.25" customHeight="1">
      <c r="A59" s="26">
        <f>+'Ekamut-caxs'!A66</f>
        <v>17.100000000000001</v>
      </c>
      <c r="B59" s="284" t="str">
        <f>+'Ekamut-caxs'!B66</f>
        <v>պայմանով (անհատույց) ստացված</v>
      </c>
      <c r="C59" s="198">
        <v>129.69999999999999</v>
      </c>
      <c r="D59" s="217">
        <f>+'Ekamut-caxs'!D66</f>
        <v>129.69999999999999</v>
      </c>
      <c r="E59" s="197">
        <f t="shared" si="2"/>
        <v>0</v>
      </c>
      <c r="F59" s="198"/>
      <c r="G59" s="132"/>
    </row>
    <row r="60" spans="1:18" s="54" customFormat="1" ht="21" hidden="1" customHeight="1">
      <c r="A60" s="56">
        <f>+'Ekamut-caxs'!A67</f>
        <v>18</v>
      </c>
      <c r="B60" s="215" t="str">
        <f>+'Ekamut-caxs'!B67</f>
        <v xml:space="preserve">Չփոխհատուցվող հարկերի գծով </v>
      </c>
      <c r="C60" s="212"/>
      <c r="D60" s="216">
        <f>+'Ekamut-caxs'!D67</f>
        <v>0</v>
      </c>
      <c r="E60" s="213">
        <f t="shared" si="2"/>
        <v>0</v>
      </c>
      <c r="F60" s="212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4" customFormat="1" ht="21" hidden="1" customHeight="1">
      <c r="A61" s="56">
        <f>+'Ekamut-caxs'!A68</f>
        <v>19</v>
      </c>
      <c r="B61" s="215" t="str">
        <f>+'Ekamut-caxs'!B68</f>
        <v>Այլ ծախսերի գծով</v>
      </c>
      <c r="C61" s="212"/>
      <c r="D61" s="216">
        <f>+'Ekamut-caxs'!D68</f>
        <v>0</v>
      </c>
      <c r="E61" s="213">
        <f t="shared" si="2"/>
        <v>0</v>
      </c>
      <c r="F61" s="212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31" customFormat="1" ht="17.25">
      <c r="A62" s="24"/>
      <c r="B62" s="285" t="s">
        <v>76</v>
      </c>
      <c r="C62" s="239">
        <f>C6-C21</f>
        <v>-690.29999999999927</v>
      </c>
      <c r="D62" s="222">
        <f>D6-D21</f>
        <v>-0.59999999999490683</v>
      </c>
      <c r="E62" s="222">
        <f t="shared" si="0"/>
        <v>689.70000000000437</v>
      </c>
      <c r="F62" s="239"/>
      <c r="G62" s="30"/>
      <c r="H62" s="505"/>
      <c r="I62" s="505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86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87" t="s">
        <v>2</v>
      </c>
      <c r="C64" s="22"/>
      <c r="D64" s="522" t="str">
        <f>+'Ekamut-caxs'!D72</f>
        <v>Արևիկ Չոբանյան</v>
      </c>
      <c r="E64" s="522"/>
      <c r="F64" s="100"/>
    </row>
    <row r="65" spans="1:6" ht="9.75" customHeight="1">
      <c r="B65" s="288"/>
      <c r="D65" s="521" t="s">
        <v>5</v>
      </c>
      <c r="E65" s="521"/>
      <c r="F65" s="233"/>
    </row>
    <row r="66" spans="1:6" ht="24.75" customHeight="1">
      <c r="B66" s="287" t="s">
        <v>6</v>
      </c>
      <c r="C66" s="22"/>
      <c r="D66" s="522" t="str">
        <f>+'Ekamut-caxs'!D74</f>
        <v>Սիլվա Թումասյան</v>
      </c>
      <c r="E66" s="522"/>
      <c r="F66" s="100"/>
    </row>
    <row r="67" spans="1:6" ht="11.25" customHeight="1">
      <c r="D67" s="521" t="s">
        <v>5</v>
      </c>
      <c r="E67" s="521"/>
      <c r="F67" s="233"/>
    </row>
    <row r="68" spans="1:6" s="17" customFormat="1">
      <c r="A68" s="22"/>
      <c r="B68" s="282" t="s">
        <v>1</v>
      </c>
      <c r="C68" s="18"/>
      <c r="D68" s="18"/>
      <c r="E68" s="18"/>
      <c r="F68" s="18"/>
    </row>
    <row r="69" spans="1:6" s="17" customFormat="1">
      <c r="A69" s="93"/>
      <c r="B69" s="21"/>
    </row>
    <row r="70" spans="1:6" s="17" customFormat="1">
      <c r="A70" s="93"/>
      <c r="B70" s="21"/>
    </row>
    <row r="71" spans="1:6" s="17" customFormat="1">
      <c r="A71" s="93"/>
      <c r="B71" s="21"/>
    </row>
    <row r="72" spans="1:6" s="17" customFormat="1">
      <c r="A72" s="93"/>
      <c r="B72" s="21"/>
    </row>
    <row r="73" spans="1:6" s="17" customFormat="1">
      <c r="A73" s="93"/>
      <c r="B73" s="21"/>
    </row>
    <row r="74" spans="1:6" s="17" customFormat="1">
      <c r="A74" s="93"/>
      <c r="B74" s="21"/>
    </row>
    <row r="75" spans="1:6" s="17" customFormat="1">
      <c r="A75" s="93"/>
      <c r="B75" s="21"/>
    </row>
    <row r="76" spans="1:6" s="17" customFormat="1">
      <c r="A76" s="93"/>
      <c r="B76" s="21"/>
    </row>
    <row r="77" spans="1:6" s="17" customFormat="1">
      <c r="A77" s="93"/>
      <c r="B77" s="21"/>
    </row>
    <row r="78" spans="1:6" s="17" customFormat="1">
      <c r="A78" s="93"/>
      <c r="B78" s="21"/>
    </row>
    <row r="79" spans="1:6" s="17" customFormat="1">
      <c r="A79" s="93"/>
      <c r="B79" s="21"/>
    </row>
    <row r="80" spans="1:6" s="17" customFormat="1">
      <c r="A80" s="93"/>
      <c r="B80" s="21"/>
    </row>
    <row r="81" spans="1:2" s="17" customFormat="1">
      <c r="A81" s="93"/>
      <c r="B81" s="21"/>
    </row>
    <row r="82" spans="1:2" s="17" customFormat="1">
      <c r="A82" s="93"/>
      <c r="B82" s="21"/>
    </row>
    <row r="83" spans="1:2" s="17" customFormat="1">
      <c r="A83" s="93"/>
      <c r="B83" s="21"/>
    </row>
    <row r="84" spans="1:2" s="17" customFormat="1">
      <c r="A84" s="93"/>
      <c r="B84" s="21"/>
    </row>
    <row r="85" spans="1:2" s="17" customFormat="1">
      <c r="A85" s="93"/>
      <c r="B85" s="21"/>
    </row>
    <row r="86" spans="1:2" s="17" customFormat="1">
      <c r="A86" s="93"/>
      <c r="B86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6" zoomScaleNormal="100" zoomScaleSheetLayoutView="100" workbookViewId="0">
      <selection activeCell="D67" sqref="D67:E67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11.5703125" style="107" bestFit="1" customWidth="1"/>
    <col min="8" max="8" width="14.42578125" style="93" customWidth="1"/>
    <col min="9" max="13" width="9.140625" style="93"/>
    <col min="14" max="20" width="9.140625" style="101"/>
    <col min="21" max="16384" width="9.140625" style="18"/>
  </cols>
  <sheetData>
    <row r="1" spans="1:20" ht="20.25">
      <c r="A1" s="520" t="s">
        <v>77</v>
      </c>
      <c r="B1" s="520"/>
      <c r="C1" s="520"/>
      <c r="D1" s="520"/>
      <c r="E1" s="520"/>
      <c r="F1" s="520"/>
    </row>
    <row r="2" spans="1:20" s="20" customFormat="1" ht="20.25">
      <c r="A2" s="508" t="str">
        <f>+'Ekamut-caxs'!A7:D7</f>
        <v>«Երևանի Շ. Կուրղինյանի անվան հ. 17 գրադարան» ՀՈԱԿ-ի</v>
      </c>
      <c r="B2" s="508"/>
      <c r="C2" s="508"/>
      <c r="D2" s="508"/>
      <c r="E2" s="508"/>
      <c r="F2" s="508"/>
      <c r="G2" s="89"/>
      <c r="H2" s="4"/>
      <c r="I2" s="94"/>
      <c r="J2" s="94"/>
      <c r="K2" s="94"/>
      <c r="L2" s="94"/>
      <c r="M2" s="94"/>
      <c r="N2" s="102"/>
      <c r="O2" s="102"/>
      <c r="P2" s="102"/>
      <c r="Q2" s="102"/>
      <c r="R2" s="102"/>
      <c r="S2" s="102"/>
      <c r="T2" s="102"/>
    </row>
    <row r="3" spans="1:20" ht="40.15" customHeight="1">
      <c r="A3" s="523" t="s">
        <v>245</v>
      </c>
      <c r="B3" s="523"/>
      <c r="C3" s="523"/>
      <c r="D3" s="523"/>
      <c r="E3" s="523"/>
      <c r="F3" s="523"/>
      <c r="G3" s="108"/>
      <c r="H3" s="95"/>
      <c r="I3" s="95"/>
      <c r="J3" s="95"/>
      <c r="K3" s="95"/>
      <c r="L3" s="95"/>
    </row>
    <row r="4" spans="1:20" s="20" customFormat="1" ht="18" customHeight="1">
      <c r="A4" s="9"/>
      <c r="B4" s="278"/>
      <c r="F4" s="10" t="s">
        <v>41</v>
      </c>
      <c r="G4" s="109"/>
      <c r="H4" s="94"/>
      <c r="I4" s="94"/>
      <c r="J4" s="94"/>
      <c r="K4" s="94"/>
      <c r="L4" s="94"/>
      <c r="M4" s="94"/>
      <c r="N4" s="102"/>
      <c r="O4" s="102"/>
      <c r="P4" s="102"/>
      <c r="Q4" s="102"/>
      <c r="R4" s="102"/>
      <c r="S4" s="102"/>
      <c r="T4" s="102"/>
    </row>
    <row r="5" spans="1:20" s="27" customFormat="1" ht="68.45" customHeight="1">
      <c r="A5" s="76" t="s">
        <v>3</v>
      </c>
      <c r="B5" s="78" t="s">
        <v>28</v>
      </c>
      <c r="C5" s="190" t="s">
        <v>183</v>
      </c>
      <c r="D5" s="190" t="s">
        <v>184</v>
      </c>
      <c r="E5" s="77" t="s">
        <v>48</v>
      </c>
      <c r="F5" s="234" t="str">
        <f>+'Ekamutneri hamematakan'!F5</f>
        <v>Ծանոթություն նախատեսվող ցուցանիշների վերաբերյալ</v>
      </c>
      <c r="G5" s="17"/>
      <c r="H5" s="293" t="s">
        <v>206</v>
      </c>
      <c r="I5" s="96"/>
      <c r="J5" s="96"/>
      <c r="K5" s="96"/>
      <c r="L5" s="96"/>
      <c r="M5" s="96"/>
      <c r="N5" s="103"/>
      <c r="O5" s="103"/>
      <c r="P5" s="103"/>
      <c r="Q5" s="103"/>
      <c r="R5" s="103"/>
      <c r="S5" s="103"/>
      <c r="T5" s="103"/>
    </row>
    <row r="6" spans="1:20" s="20" customFormat="1" ht="41.25" customHeight="1">
      <c r="A6" s="11" t="s">
        <v>7</v>
      </c>
      <c r="B6" s="12" t="s">
        <v>29</v>
      </c>
      <c r="C6" s="199">
        <v>422.9</v>
      </c>
      <c r="D6" s="209">
        <f>+C83</f>
        <v>108.70000000000073</v>
      </c>
      <c r="E6" s="209">
        <f>D6-C6</f>
        <v>-314.19999999999925</v>
      </c>
      <c r="F6" s="199"/>
      <c r="G6" s="109"/>
      <c r="H6" s="94"/>
      <c r="I6" s="94"/>
      <c r="J6" s="94"/>
      <c r="K6" s="94"/>
      <c r="L6" s="94"/>
      <c r="M6" s="94"/>
      <c r="N6" s="102"/>
      <c r="O6" s="102"/>
      <c r="P6" s="102"/>
      <c r="Q6" s="102"/>
      <c r="R6" s="102"/>
      <c r="S6" s="102"/>
      <c r="T6" s="102"/>
    </row>
    <row r="7" spans="1:20" s="20" customFormat="1" ht="38.25" customHeight="1">
      <c r="A7" s="11" t="s">
        <v>11</v>
      </c>
      <c r="B7" s="12" t="s">
        <v>78</v>
      </c>
      <c r="C7" s="209">
        <f>SUM(C8:C19)</f>
        <v>17383.599999999999</v>
      </c>
      <c r="D7" s="209">
        <f>SUM(D8:D19)</f>
        <v>17955.099999999999</v>
      </c>
      <c r="E7" s="209">
        <f>D7-C7</f>
        <v>571.5</v>
      </c>
      <c r="F7" s="199"/>
      <c r="G7" s="109"/>
      <c r="H7" s="94"/>
      <c r="I7" s="94"/>
      <c r="J7" s="94"/>
      <c r="K7" s="94"/>
      <c r="L7" s="94"/>
      <c r="M7" s="94"/>
      <c r="N7" s="102"/>
      <c r="O7" s="102"/>
      <c r="P7" s="102"/>
      <c r="Q7" s="102"/>
      <c r="R7" s="102"/>
      <c r="S7" s="102"/>
      <c r="T7" s="102"/>
    </row>
    <row r="8" spans="1:20" s="54" customFormat="1" ht="22.5" customHeight="1">
      <c r="A8" s="56">
        <f>+'Dramakan hosqer'!A14</f>
        <v>1</v>
      </c>
      <c r="B8" s="270" t="str">
        <f>+'Dramakan hosqer'!B14</f>
        <v>Սուբսիդիայից</v>
      </c>
      <c r="C8" s="206">
        <v>17383.5</v>
      </c>
      <c r="D8" s="206">
        <f>+'Dramakan hosqer'!F14</f>
        <v>17954.8</v>
      </c>
      <c r="E8" s="206">
        <f>+D8-C8</f>
        <v>571.29999999999927</v>
      </c>
      <c r="F8" s="206"/>
      <c r="G8" s="88"/>
      <c r="H8" s="97"/>
      <c r="I8" s="97"/>
      <c r="J8" s="97"/>
      <c r="K8" s="97"/>
      <c r="L8" s="97"/>
      <c r="M8" s="97"/>
      <c r="N8" s="104"/>
      <c r="O8" s="104"/>
      <c r="P8" s="104"/>
      <c r="Q8" s="104"/>
      <c r="R8" s="104"/>
      <c r="S8" s="104"/>
      <c r="T8" s="104"/>
    </row>
    <row r="9" spans="1:20" s="54" customFormat="1" ht="34.5" hidden="1">
      <c r="A9" s="56">
        <f>+'Dramakan hosqer'!A15</f>
        <v>2</v>
      </c>
      <c r="B9" s="270" t="str">
        <f>+'Dramakan hosqer'!B15</f>
        <v>Սուբսիդիա՝ ազգային, լարային և փողային նվագարանների ուսուցման գծով</v>
      </c>
      <c r="C9" s="206"/>
      <c r="D9" s="206">
        <f>+'Dramakan hosqer'!F15</f>
        <v>0</v>
      </c>
      <c r="E9" s="206">
        <f t="shared" ref="E9:E19" si="0">+D9-C9</f>
        <v>0</v>
      </c>
      <c r="F9" s="206"/>
      <c r="G9" s="88"/>
      <c r="H9" s="97"/>
      <c r="I9" s="97"/>
      <c r="J9" s="97"/>
      <c r="K9" s="97"/>
      <c r="L9" s="97"/>
      <c r="M9" s="97"/>
      <c r="N9" s="104"/>
      <c r="O9" s="104"/>
      <c r="P9" s="104"/>
      <c r="Q9" s="104"/>
      <c r="R9" s="104"/>
      <c r="S9" s="104"/>
      <c r="T9" s="104"/>
    </row>
    <row r="10" spans="1:20" s="54" customFormat="1" ht="17.25" hidden="1">
      <c r="A10" s="56">
        <f>+'Dramakan hosqer'!A16</f>
        <v>3</v>
      </c>
      <c r="B10" s="270" t="str">
        <f>+'Dramakan hosqer'!B16</f>
        <v>Կամավոր ատեստավորման գծով</v>
      </c>
      <c r="C10" s="206"/>
      <c r="D10" s="206">
        <f>+'Dramakan hosqer'!F16</f>
        <v>0</v>
      </c>
      <c r="E10" s="206">
        <f t="shared" si="0"/>
        <v>0</v>
      </c>
      <c r="F10" s="206"/>
      <c r="G10" s="88"/>
      <c r="H10" s="97"/>
      <c r="I10" s="97"/>
      <c r="J10" s="97"/>
      <c r="K10" s="97"/>
      <c r="L10" s="97"/>
      <c r="M10" s="97"/>
      <c r="N10" s="104"/>
      <c r="O10" s="104"/>
      <c r="P10" s="104"/>
      <c r="Q10" s="104"/>
      <c r="R10" s="104"/>
      <c r="S10" s="104"/>
      <c r="T10" s="104"/>
    </row>
    <row r="11" spans="1:20" s="54" customFormat="1" ht="17.25" hidden="1">
      <c r="A11" s="56">
        <f>+'Dramakan hosqer'!A17</f>
        <v>4</v>
      </c>
      <c r="B11" s="270" t="str">
        <f>+'Dramakan hosqer'!B17</f>
        <v xml:space="preserve">Վճարովի ծառայություններից </v>
      </c>
      <c r="C11" s="206"/>
      <c r="D11" s="206">
        <f>+'Dramakan hosqer'!F17</f>
        <v>0</v>
      </c>
      <c r="E11" s="206">
        <f t="shared" si="0"/>
        <v>0</v>
      </c>
      <c r="F11" s="206"/>
      <c r="G11" s="88"/>
      <c r="H11" s="97"/>
      <c r="I11" s="97"/>
      <c r="J11" s="97"/>
      <c r="K11" s="97"/>
      <c r="L11" s="97"/>
      <c r="M11" s="97"/>
      <c r="N11" s="104"/>
      <c r="O11" s="104"/>
      <c r="P11" s="104"/>
      <c r="Q11" s="104"/>
      <c r="R11" s="104"/>
      <c r="S11" s="104"/>
      <c r="T11" s="104"/>
    </row>
    <row r="12" spans="1:20" s="54" customFormat="1" ht="17.25" hidden="1">
      <c r="A12" s="56">
        <f>+'Dramakan hosqer'!A18</f>
        <v>5</v>
      </c>
      <c r="B12" s="270" t="str">
        <f>+'Dramakan hosqer'!B18</f>
        <v>Սպասարկման և կոմունալ համավճարներից</v>
      </c>
      <c r="C12" s="206"/>
      <c r="D12" s="206">
        <f>+'Dramakan hosqer'!F18</f>
        <v>0</v>
      </c>
      <c r="E12" s="206">
        <f t="shared" si="0"/>
        <v>0</v>
      </c>
      <c r="F12" s="206"/>
      <c r="G12" s="88"/>
      <c r="H12" s="97"/>
      <c r="I12" s="97"/>
      <c r="J12" s="97"/>
      <c r="K12" s="97"/>
      <c r="L12" s="97"/>
      <c r="M12" s="97"/>
      <c r="N12" s="104"/>
      <c r="O12" s="104"/>
      <c r="P12" s="104"/>
      <c r="Q12" s="104"/>
      <c r="R12" s="104"/>
      <c r="S12" s="104"/>
      <c r="T12" s="104"/>
    </row>
    <row r="13" spans="1:20" s="54" customFormat="1" ht="17.25" hidden="1">
      <c r="A13" s="56">
        <f>+'Dramakan hosqer'!A19</f>
        <v>6</v>
      </c>
      <c r="B13" s="270" t="str">
        <f>+'Dramakan hosqer'!B19</f>
        <v>Միջոցառումների կազմակերպումից</v>
      </c>
      <c r="C13" s="206"/>
      <c r="D13" s="206">
        <f>+'Dramakan hosqer'!F19</f>
        <v>0</v>
      </c>
      <c r="E13" s="206">
        <f t="shared" si="0"/>
        <v>0</v>
      </c>
      <c r="F13" s="206"/>
      <c r="G13" s="88"/>
      <c r="H13" s="97"/>
      <c r="I13" s="97"/>
      <c r="J13" s="97"/>
      <c r="K13" s="97"/>
      <c r="L13" s="97"/>
      <c r="M13" s="97"/>
      <c r="N13" s="104"/>
      <c r="O13" s="104"/>
      <c r="P13" s="104"/>
      <c r="Q13" s="104"/>
      <c r="R13" s="104"/>
      <c r="S13" s="104"/>
      <c r="T13" s="104"/>
    </row>
    <row r="14" spans="1:20" s="54" customFormat="1" ht="17.25" hidden="1">
      <c r="A14" s="56">
        <f>+'Dramakan hosqer'!A20</f>
        <v>7</v>
      </c>
      <c r="B14" s="270" t="str">
        <f>+'Dramakan hosqer'!B20</f>
        <v>Ֆինանսական օգնությունից</v>
      </c>
      <c r="C14" s="206"/>
      <c r="D14" s="206">
        <f>+'Dramakan hosqer'!F20</f>
        <v>0</v>
      </c>
      <c r="E14" s="206">
        <f t="shared" si="0"/>
        <v>0</v>
      </c>
      <c r="F14" s="206"/>
      <c r="G14" s="88"/>
      <c r="H14" s="97"/>
      <c r="I14" s="97"/>
      <c r="J14" s="97"/>
      <c r="K14" s="97"/>
      <c r="L14" s="97"/>
      <c r="M14" s="97"/>
      <c r="N14" s="104"/>
      <c r="O14" s="104"/>
      <c r="P14" s="104"/>
      <c r="Q14" s="104"/>
      <c r="R14" s="104"/>
      <c r="S14" s="104"/>
      <c r="T14" s="104"/>
    </row>
    <row r="15" spans="1:20" s="54" customFormat="1" ht="17.25" hidden="1">
      <c r="A15" s="56">
        <f>+'Dramakan hosqer'!A21</f>
        <v>8</v>
      </c>
      <c r="B15" s="270" t="str">
        <f>+'Dramakan hosqer'!B21</f>
        <v>Չփոխանակվող գործարքներից (դրամաշնորհից)</v>
      </c>
      <c r="C15" s="206"/>
      <c r="D15" s="206">
        <f>+'Dramakan hosqer'!F21</f>
        <v>0</v>
      </c>
      <c r="E15" s="206">
        <f t="shared" si="0"/>
        <v>0</v>
      </c>
      <c r="F15" s="206"/>
      <c r="G15" s="88"/>
      <c r="H15" s="97"/>
      <c r="I15" s="97"/>
      <c r="J15" s="97"/>
      <c r="K15" s="97"/>
      <c r="L15" s="97"/>
      <c r="M15" s="97"/>
      <c r="N15" s="104"/>
      <c r="O15" s="104"/>
      <c r="P15" s="104"/>
      <c r="Q15" s="104"/>
      <c r="R15" s="104"/>
      <c r="S15" s="104"/>
      <c r="T15" s="104"/>
    </row>
    <row r="16" spans="1:20" s="54" customFormat="1" ht="17.25" hidden="1">
      <c r="A16" s="56">
        <f>+'Dramakan hosqer'!A22</f>
        <v>9</v>
      </c>
      <c r="B16" s="270" t="str">
        <f>+'Dramakan hosqer'!B22</f>
        <v>Դեբիտորական պարտքերից</v>
      </c>
      <c r="C16" s="206"/>
      <c r="D16" s="206">
        <f>+'Dramakan hosqer'!F22</f>
        <v>0</v>
      </c>
      <c r="E16" s="206">
        <f t="shared" si="0"/>
        <v>0</v>
      </c>
      <c r="F16" s="206"/>
      <c r="G16" s="88"/>
      <c r="H16" s="97"/>
      <c r="I16" s="97"/>
      <c r="J16" s="97"/>
      <c r="K16" s="97"/>
      <c r="L16" s="97"/>
      <c r="M16" s="97"/>
      <c r="N16" s="104"/>
      <c r="O16" s="104"/>
      <c r="P16" s="104"/>
      <c r="Q16" s="104"/>
      <c r="R16" s="104"/>
      <c r="S16" s="104"/>
      <c r="T16" s="104"/>
    </row>
    <row r="17" spans="1:20" s="54" customFormat="1" ht="17.25">
      <c r="A17" s="56">
        <f>+'Dramakan hosqer'!A23</f>
        <v>2</v>
      </c>
      <c r="B17" s="270" t="str">
        <f>+'Dramakan hosqer'!B23</f>
        <v>Բանկի տոկոսից</v>
      </c>
      <c r="C17" s="206">
        <v>0.1</v>
      </c>
      <c r="D17" s="206">
        <f>+'Dramakan hosqer'!F23</f>
        <v>0.3</v>
      </c>
      <c r="E17" s="206">
        <f t="shared" si="0"/>
        <v>0.19999999999999998</v>
      </c>
      <c r="F17" s="206"/>
      <c r="G17" s="88"/>
      <c r="H17" s="97"/>
      <c r="I17" s="97"/>
      <c r="J17" s="97"/>
      <c r="K17" s="97"/>
      <c r="L17" s="97"/>
      <c r="M17" s="97"/>
      <c r="N17" s="104"/>
      <c r="O17" s="104"/>
      <c r="P17" s="104"/>
      <c r="Q17" s="104"/>
      <c r="R17" s="104"/>
      <c r="S17" s="104"/>
      <c r="T17" s="104"/>
    </row>
    <row r="18" spans="1:20" s="53" customFormat="1" ht="17.25" hidden="1">
      <c r="A18" s="56">
        <f>+'Dramakan hosqer'!A24</f>
        <v>3</v>
      </c>
      <c r="B18" s="272" t="str">
        <f>+'Dramakan hosqer'!B24</f>
        <v>Այլ մուտքեր</v>
      </c>
      <c r="C18" s="206"/>
      <c r="D18" s="206">
        <f>+'Dramakan hosqer'!F24</f>
        <v>0</v>
      </c>
      <c r="E18" s="206">
        <f t="shared" si="0"/>
        <v>0</v>
      </c>
      <c r="F18" s="206"/>
      <c r="G18" s="88"/>
      <c r="H18" s="97"/>
      <c r="I18" s="97"/>
      <c r="J18" s="97"/>
      <c r="K18" s="97"/>
      <c r="L18" s="97"/>
      <c r="M18" s="97"/>
      <c r="N18" s="104"/>
      <c r="O18" s="104"/>
      <c r="P18" s="104"/>
      <c r="Q18" s="104"/>
      <c r="R18" s="104"/>
      <c r="S18" s="104"/>
      <c r="T18" s="104"/>
    </row>
    <row r="19" spans="1:20" s="53" customFormat="1" ht="17.25" hidden="1">
      <c r="A19" s="56">
        <f>+'Dramakan hosqer'!A25</f>
        <v>4</v>
      </c>
      <c r="B19" s="272">
        <f>+'Dramakan hosqer'!B25</f>
        <v>0</v>
      </c>
      <c r="C19" s="206"/>
      <c r="D19" s="206">
        <f>+'Dramakan hosqer'!F25</f>
        <v>0</v>
      </c>
      <c r="E19" s="206">
        <f t="shared" si="0"/>
        <v>0</v>
      </c>
      <c r="F19" s="206"/>
      <c r="G19" s="88"/>
      <c r="H19" s="97"/>
      <c r="I19" s="97"/>
      <c r="J19" s="97"/>
      <c r="K19" s="97"/>
      <c r="L19" s="97"/>
      <c r="M19" s="97"/>
      <c r="N19" s="104"/>
      <c r="O19" s="104"/>
      <c r="P19" s="104"/>
      <c r="Q19" s="104"/>
      <c r="R19" s="104"/>
      <c r="S19" s="104"/>
      <c r="T19" s="104"/>
    </row>
    <row r="20" spans="1:20" s="19" customFormat="1" ht="34.5">
      <c r="A20" s="323" t="s">
        <v>31</v>
      </c>
      <c r="B20" s="324" t="s">
        <v>79</v>
      </c>
      <c r="C20" s="199">
        <f t="shared" ref="C20:D20" si="1">+C21+C65+C78</f>
        <v>17697.8</v>
      </c>
      <c r="D20" s="199">
        <f t="shared" si="1"/>
        <v>17981.099999999991</v>
      </c>
      <c r="E20" s="199">
        <f>+E21+E65+E78</f>
        <v>276.79999999999905</v>
      </c>
      <c r="F20" s="199"/>
      <c r="G20" s="500"/>
      <c r="H20" s="94"/>
      <c r="I20" s="94"/>
      <c r="J20" s="94"/>
      <c r="K20" s="94"/>
      <c r="L20" s="94"/>
      <c r="M20" s="94"/>
      <c r="N20" s="102"/>
      <c r="O20" s="102"/>
      <c r="P20" s="102"/>
      <c r="Q20" s="102"/>
      <c r="R20" s="102"/>
      <c r="S20" s="102"/>
      <c r="T20" s="102"/>
    </row>
    <row r="21" spans="1:20" s="20" customFormat="1" ht="17.25">
      <c r="A21" s="14" t="s">
        <v>52</v>
      </c>
      <c r="B21" s="12" t="s">
        <v>55</v>
      </c>
      <c r="C21" s="209">
        <f>SUM(C22,C26:C32,C37:C59,C63:C64)</f>
        <v>16407.2</v>
      </c>
      <c r="D21" s="209">
        <f>SUM(D22,D26:D32,D36:D59,D63:D64)</f>
        <v>17531.099999999991</v>
      </c>
      <c r="E21" s="209">
        <f>SUM(E22,E26:E31,E35:E59,E63:E64)</f>
        <v>1117.399999999999</v>
      </c>
      <c r="F21" s="199"/>
      <c r="G21" s="109"/>
      <c r="H21" s="94"/>
      <c r="I21" s="94"/>
      <c r="J21" s="94"/>
      <c r="K21" s="94"/>
      <c r="L21" s="94"/>
      <c r="M21" s="94"/>
      <c r="N21" s="102"/>
      <c r="O21" s="102"/>
      <c r="P21" s="102"/>
      <c r="Q21" s="102"/>
      <c r="R21" s="102"/>
      <c r="S21" s="102"/>
      <c r="T21" s="102"/>
    </row>
    <row r="22" spans="1:20" s="54" customFormat="1" ht="17.25">
      <c r="A22" s="56">
        <f>+'Dramakan hosqer'!A28</f>
        <v>1</v>
      </c>
      <c r="B22" s="235" t="str">
        <f>+'Dramakan hosqer'!B28</f>
        <v>Աշխատավարձի գծով, այդ թվում՝</v>
      </c>
      <c r="C22" s="206">
        <v>15523.6</v>
      </c>
      <c r="D22" s="206">
        <f>+'Dramakan hosqer'!F28</f>
        <v>16545.3</v>
      </c>
      <c r="E22" s="206">
        <f>+D22-C22</f>
        <v>1021.6999999999989</v>
      </c>
      <c r="F22" s="206"/>
      <c r="G22" s="88"/>
      <c r="H22" s="97"/>
      <c r="I22" s="97"/>
      <c r="J22" s="97"/>
      <c r="K22" s="97"/>
      <c r="L22" s="97"/>
      <c r="M22" s="97"/>
      <c r="N22" s="104"/>
      <c r="O22" s="104"/>
      <c r="P22" s="104"/>
      <c r="Q22" s="104"/>
      <c r="R22" s="104"/>
      <c r="S22" s="104"/>
      <c r="T22" s="104"/>
    </row>
    <row r="23" spans="1:20" hidden="1">
      <c r="A23" s="25">
        <f>+'Dramakan hosqer'!A29</f>
        <v>1.1000000000000001</v>
      </c>
      <c r="B23" s="271" t="str">
        <f>+'Dramakan hosqer'!B29</f>
        <v>վճարովի ծառայության գծով</v>
      </c>
      <c r="C23" s="200"/>
      <c r="D23" s="200">
        <f>+'Dramakan hosqer'!F29</f>
        <v>0</v>
      </c>
      <c r="E23" s="200">
        <f t="shared" ref="E23:E61" si="2">+D23-C23</f>
        <v>0</v>
      </c>
      <c r="F23" s="200"/>
    </row>
    <row r="24" spans="1:20">
      <c r="A24" s="25">
        <f>+'Dramakan hosqer'!A30</f>
        <v>1.2000000000000002</v>
      </c>
      <c r="B24" s="273" t="str">
        <f>+'Dramakan hosqer'!B30</f>
        <v>պարգևատրման գծով</v>
      </c>
      <c r="C24" s="200">
        <v>478</v>
      </c>
      <c r="D24" s="200">
        <f>+'Dramakan hosqer'!F30</f>
        <v>0</v>
      </c>
      <c r="E24" s="200">
        <f t="shared" si="2"/>
        <v>-478</v>
      </c>
      <c r="F24" s="200"/>
    </row>
    <row r="25" spans="1:20" hidden="1">
      <c r="A25" s="25">
        <f>+'Dramakan hosqer'!A31</f>
        <v>1.3000000000000003</v>
      </c>
      <c r="B25" s="273" t="str">
        <f>+'Dramakan hosqer'!B31</f>
        <v>պարգևատրման գծով</v>
      </c>
      <c r="C25" s="200"/>
      <c r="D25" s="200">
        <f>+'Dramakan hosqer'!F31</f>
        <v>0</v>
      </c>
      <c r="E25" s="200">
        <f t="shared" si="2"/>
        <v>0</v>
      </c>
      <c r="F25" s="200"/>
    </row>
    <row r="26" spans="1:20" s="54" customFormat="1" ht="17.25" hidden="1">
      <c r="A26" s="56">
        <f>+'Dramakan hosqer'!A32</f>
        <v>1.4000000000000004</v>
      </c>
      <c r="B26" s="215" t="str">
        <f>+'Dramakan hosqer'!B32</f>
        <v>կամավոր ատեստավորման գծով</v>
      </c>
      <c r="C26" s="206"/>
      <c r="D26" s="206">
        <f>+'Dramakan hosqer'!F32</f>
        <v>0</v>
      </c>
      <c r="E26" s="206">
        <f t="shared" si="2"/>
        <v>0</v>
      </c>
      <c r="F26" s="206"/>
      <c r="G26" s="88"/>
      <c r="H26" s="97"/>
      <c r="I26" s="97"/>
      <c r="J26" s="97"/>
      <c r="K26" s="97"/>
      <c r="L26" s="97"/>
      <c r="M26" s="97"/>
      <c r="N26" s="104"/>
      <c r="O26" s="104"/>
      <c r="P26" s="104"/>
      <c r="Q26" s="104"/>
      <c r="R26" s="104"/>
      <c r="S26" s="104"/>
      <c r="T26" s="104"/>
    </row>
    <row r="27" spans="1:20" s="54" customFormat="1" ht="17.25">
      <c r="A27" s="56">
        <f>+'Dramakan hosqer'!A33</f>
        <v>2</v>
      </c>
      <c r="B27" s="215" t="str">
        <f>+'Dramakan hosqer'!B33</f>
        <v>Ջեռուցման գծով</v>
      </c>
      <c r="C27" s="206">
        <v>63.3</v>
      </c>
      <c r="D27" s="206">
        <f>+'Dramakan hosqer'!F33</f>
        <v>142.1</v>
      </c>
      <c r="E27" s="206">
        <f t="shared" si="2"/>
        <v>78.8</v>
      </c>
      <c r="F27" s="206"/>
      <c r="G27" s="88"/>
      <c r="H27" s="97"/>
      <c r="I27" s="97"/>
      <c r="J27" s="97"/>
      <c r="K27" s="97"/>
      <c r="L27" s="97"/>
      <c r="M27" s="97"/>
      <c r="N27" s="104"/>
      <c r="O27" s="104"/>
      <c r="P27" s="104"/>
      <c r="Q27" s="104"/>
      <c r="R27" s="104"/>
      <c r="S27" s="104"/>
      <c r="T27" s="104"/>
    </row>
    <row r="28" spans="1:20" s="54" customFormat="1" ht="17.25">
      <c r="A28" s="56">
        <f>+'Dramakan hosqer'!A34</f>
        <v>3</v>
      </c>
      <c r="B28" s="215" t="str">
        <f>+'Dramakan hosqer'!B34</f>
        <v>Էլեկտրաէներգիայի գծով</v>
      </c>
      <c r="C28" s="206">
        <v>90.6</v>
      </c>
      <c r="D28" s="206">
        <f>+'Dramakan hosqer'!F34</f>
        <v>61.8</v>
      </c>
      <c r="E28" s="206">
        <f t="shared" si="2"/>
        <v>-28.799999999999997</v>
      </c>
      <c r="F28" s="206"/>
      <c r="G28" s="88"/>
      <c r="H28" s="97"/>
      <c r="I28" s="97"/>
      <c r="J28" s="97"/>
      <c r="K28" s="97"/>
      <c r="L28" s="97"/>
      <c r="M28" s="97"/>
      <c r="N28" s="104"/>
      <c r="O28" s="104"/>
      <c r="P28" s="104"/>
      <c r="Q28" s="104"/>
      <c r="R28" s="104"/>
      <c r="S28" s="104"/>
      <c r="T28" s="104"/>
    </row>
    <row r="29" spans="1:20" s="54" customFormat="1" ht="17.25">
      <c r="A29" s="56">
        <f>+'Dramakan hosqer'!A35</f>
        <v>4</v>
      </c>
      <c r="B29" s="215" t="str">
        <f>+'Dramakan hosqer'!B35</f>
        <v>Ջրմուղ-կոյուղու գծով</v>
      </c>
      <c r="C29" s="206">
        <v>17.7</v>
      </c>
      <c r="D29" s="206">
        <f>+'Dramakan hosqer'!F35</f>
        <v>14.6</v>
      </c>
      <c r="E29" s="206">
        <f t="shared" si="2"/>
        <v>-3.0999999999999996</v>
      </c>
      <c r="F29" s="206"/>
      <c r="G29" s="88"/>
      <c r="H29" s="97"/>
      <c r="I29" s="97"/>
      <c r="J29" s="97"/>
      <c r="K29" s="97"/>
      <c r="L29" s="97"/>
      <c r="M29" s="97"/>
      <c r="N29" s="104"/>
      <c r="O29" s="104"/>
      <c r="P29" s="104"/>
      <c r="Q29" s="104"/>
      <c r="R29" s="104"/>
      <c r="S29" s="104"/>
      <c r="T29" s="104"/>
    </row>
    <row r="30" spans="1:20" s="54" customFormat="1" ht="17.25">
      <c r="A30" s="56">
        <f>+'Dramakan hosqer'!A36</f>
        <v>5</v>
      </c>
      <c r="B30" s="215" t="str">
        <f>+'Dramakan hosqer'!B36</f>
        <v>Աղբահանության գծով</v>
      </c>
      <c r="C30" s="206">
        <v>9.6</v>
      </c>
      <c r="D30" s="206">
        <f>+'Dramakan hosqer'!F36</f>
        <v>9.6</v>
      </c>
      <c r="E30" s="206">
        <f t="shared" si="2"/>
        <v>0</v>
      </c>
      <c r="F30" s="206"/>
      <c r="G30" s="110"/>
      <c r="H30" s="98"/>
      <c r="I30" s="98"/>
      <c r="J30" s="97"/>
      <c r="K30" s="97"/>
      <c r="L30" s="97"/>
      <c r="M30" s="97"/>
      <c r="N30" s="104"/>
      <c r="O30" s="104"/>
      <c r="P30" s="104"/>
      <c r="Q30" s="104"/>
      <c r="R30" s="104"/>
      <c r="S30" s="104"/>
      <c r="T30" s="104"/>
    </row>
    <row r="31" spans="1:20" s="54" customFormat="1" ht="17.25">
      <c r="A31" s="56">
        <f>+'Dramakan hosqer'!A37</f>
        <v>6</v>
      </c>
      <c r="B31" s="215" t="str">
        <f>+'Dramakan hosqer'!B37</f>
        <v>Ախտաբանության գծով</v>
      </c>
      <c r="C31" s="206">
        <v>7</v>
      </c>
      <c r="D31" s="206">
        <f>+'Dramakan hosqer'!F37</f>
        <v>7</v>
      </c>
      <c r="E31" s="206">
        <f t="shared" si="2"/>
        <v>0</v>
      </c>
      <c r="F31" s="206"/>
      <c r="G31" s="88"/>
      <c r="H31" s="98"/>
      <c r="I31" s="97"/>
      <c r="J31" s="97"/>
      <c r="K31" s="97"/>
      <c r="L31" s="97"/>
      <c r="M31" s="97"/>
      <c r="N31" s="104"/>
      <c r="O31" s="104"/>
      <c r="P31" s="104"/>
      <c r="Q31" s="104"/>
      <c r="R31" s="104"/>
      <c r="S31" s="104"/>
      <c r="T31" s="104"/>
    </row>
    <row r="32" spans="1:20" s="54" customFormat="1" ht="17.25">
      <c r="A32" s="56">
        <f>+'Dramakan hosqer'!A38</f>
        <v>7</v>
      </c>
      <c r="B32" s="215" t="str">
        <f>+'Dramakan hosqer'!B38</f>
        <v>Կապի գծով, որից`</v>
      </c>
      <c r="C32" s="207">
        <f>+C33+C34+C35</f>
        <v>119.1</v>
      </c>
      <c r="D32" s="207">
        <f>+'Dramakan hosqer'!F38</f>
        <v>131.6</v>
      </c>
      <c r="E32" s="207">
        <f t="shared" si="2"/>
        <v>12.5</v>
      </c>
      <c r="F32" s="206"/>
      <c r="G32" s="88"/>
      <c r="H32" s="97"/>
      <c r="I32" s="97"/>
      <c r="J32" s="97"/>
      <c r="K32" s="97"/>
      <c r="L32" s="97"/>
      <c r="M32" s="97"/>
      <c r="N32" s="104"/>
      <c r="O32" s="104"/>
      <c r="P32" s="104"/>
      <c r="Q32" s="104"/>
      <c r="R32" s="104"/>
      <c r="S32" s="104"/>
      <c r="T32" s="104"/>
    </row>
    <row r="33" spans="1:20" s="31" customFormat="1" ht="14.25">
      <c r="A33" s="25">
        <f>+'Dramakan hosqer'!A39</f>
        <v>7.1</v>
      </c>
      <c r="B33" s="271" t="str">
        <f>+'Dramakan hosqer'!B39</f>
        <v>բաժանորդային վճար</v>
      </c>
      <c r="C33" s="200">
        <v>52.9</v>
      </c>
      <c r="D33" s="200">
        <f>+'Dramakan hosqer'!F39</f>
        <v>57.6</v>
      </c>
      <c r="E33" s="200">
        <f t="shared" si="2"/>
        <v>4.7000000000000028</v>
      </c>
      <c r="F33" s="200"/>
      <c r="G33" s="111"/>
      <c r="H33" s="99"/>
      <c r="I33" s="99"/>
      <c r="J33" s="99"/>
      <c r="K33" s="99"/>
      <c r="L33" s="99"/>
      <c r="M33" s="99"/>
      <c r="N33" s="105"/>
      <c r="O33" s="105"/>
      <c r="P33" s="105"/>
      <c r="Q33" s="105"/>
      <c r="R33" s="105"/>
      <c r="S33" s="105"/>
      <c r="T33" s="105"/>
    </row>
    <row r="34" spans="1:20">
      <c r="A34" s="25">
        <f>+'Dramakan hosqer'!A40</f>
        <v>7.1999999999999993</v>
      </c>
      <c r="B34" s="271" t="str">
        <f>+'Dramakan hosqer'!B40</f>
        <v>րոպեավճար</v>
      </c>
      <c r="C34" s="200">
        <v>0.2</v>
      </c>
      <c r="D34" s="200">
        <f>+'Dramakan hosqer'!F40</f>
        <v>2</v>
      </c>
      <c r="E34" s="200">
        <f t="shared" si="2"/>
        <v>1.8</v>
      </c>
      <c r="F34" s="200"/>
      <c r="I34" s="112"/>
    </row>
    <row r="35" spans="1:20">
      <c r="A35" s="25">
        <f>+'Dramakan hosqer'!A41</f>
        <v>7.2999999999999989</v>
      </c>
      <c r="B35" s="271" t="str">
        <f>+'Dramakan hosqer'!B41</f>
        <v>ինտերնետ կապ</v>
      </c>
      <c r="C35" s="200">
        <v>66</v>
      </c>
      <c r="D35" s="200">
        <f>+'Dramakan hosqer'!F41</f>
        <v>72</v>
      </c>
      <c r="E35" s="200">
        <f t="shared" si="2"/>
        <v>6</v>
      </c>
      <c r="F35" s="200"/>
      <c r="I35" s="112"/>
    </row>
    <row r="36" spans="1:20" s="54" customFormat="1" ht="17.25" hidden="1">
      <c r="A36" s="56">
        <f>+'Dramakan hosqer'!A42</f>
        <v>8</v>
      </c>
      <c r="B36" s="215" t="str">
        <f>+'Dramakan hosqer'!B42</f>
        <v>Բանկային ծառայության գծով</v>
      </c>
      <c r="C36" s="206"/>
      <c r="D36" s="206">
        <f>+'Dramakan hosqer'!F42</f>
        <v>0</v>
      </c>
      <c r="E36" s="206">
        <f t="shared" si="2"/>
        <v>0</v>
      </c>
      <c r="F36" s="206"/>
      <c r="G36" s="6"/>
      <c r="H36" s="97"/>
      <c r="I36" s="97"/>
      <c r="J36" s="97"/>
      <c r="K36" s="97"/>
      <c r="L36" s="97"/>
      <c r="M36" s="97"/>
      <c r="N36" s="104"/>
      <c r="O36" s="104"/>
      <c r="P36" s="104"/>
      <c r="Q36" s="104"/>
      <c r="R36" s="104"/>
      <c r="S36" s="104"/>
      <c r="T36" s="104"/>
    </row>
    <row r="37" spans="1:20" s="54" customFormat="1" ht="17.25">
      <c r="A37" s="56">
        <f>+'Dramakan hosqer'!A43</f>
        <v>8</v>
      </c>
      <c r="B37" s="215" t="str">
        <f>+'Dramakan hosqer'!B43</f>
        <v>Տնտեսական ապրանքների գծով</v>
      </c>
      <c r="C37" s="206">
        <v>150</v>
      </c>
      <c r="D37" s="206">
        <f>+'Dramakan hosqer'!F43</f>
        <v>100</v>
      </c>
      <c r="E37" s="206">
        <f t="shared" si="2"/>
        <v>-50</v>
      </c>
      <c r="F37" s="206"/>
      <c r="G37" s="88"/>
      <c r="H37" s="97"/>
      <c r="I37" s="97"/>
      <c r="J37" s="97"/>
      <c r="K37" s="97"/>
      <c r="L37" s="97"/>
      <c r="M37" s="97"/>
      <c r="N37" s="104"/>
      <c r="O37" s="104"/>
      <c r="P37" s="104"/>
      <c r="Q37" s="104"/>
      <c r="R37" s="104"/>
      <c r="S37" s="104"/>
      <c r="T37" s="104"/>
    </row>
    <row r="38" spans="1:20" s="54" customFormat="1" ht="17.25">
      <c r="A38" s="56">
        <f>+'Dramakan hosqer'!A44</f>
        <v>9</v>
      </c>
      <c r="B38" s="215" t="str">
        <f>+'Dramakan hosqer'!B44</f>
        <v>Գրասենյակային ապրանքների գծով</v>
      </c>
      <c r="C38" s="206">
        <v>120</v>
      </c>
      <c r="D38" s="206">
        <f>+'Dramakan hosqer'!F44</f>
        <v>170</v>
      </c>
      <c r="E38" s="206">
        <f t="shared" si="2"/>
        <v>50</v>
      </c>
      <c r="F38" s="206"/>
      <c r="G38" s="88"/>
      <c r="H38" s="97"/>
      <c r="I38" s="97"/>
      <c r="J38" s="97"/>
      <c r="K38" s="97"/>
      <c r="L38" s="97"/>
      <c r="M38" s="97"/>
      <c r="N38" s="104"/>
      <c r="O38" s="104"/>
      <c r="P38" s="104"/>
      <c r="Q38" s="104"/>
      <c r="R38" s="104"/>
      <c r="S38" s="104"/>
      <c r="T38" s="104"/>
    </row>
    <row r="39" spans="1:20" s="54" customFormat="1" ht="17.25" hidden="1">
      <c r="A39" s="56">
        <f>+'Dramakan hosqer'!A45</f>
        <v>10</v>
      </c>
      <c r="B39" s="215" t="str">
        <f>+'Dramakan hosqer'!B45</f>
        <v>Փոքրարժեք կամ արագամաշ առարկաների գծով</v>
      </c>
      <c r="C39" s="206"/>
      <c r="D39" s="206">
        <f>+'Dramakan hosqer'!F45</f>
        <v>0</v>
      </c>
      <c r="E39" s="206">
        <f t="shared" si="2"/>
        <v>0</v>
      </c>
      <c r="F39" s="206"/>
      <c r="G39" s="88"/>
      <c r="H39" s="97"/>
      <c r="I39" s="97"/>
      <c r="J39" s="97"/>
      <c r="K39" s="97"/>
      <c r="L39" s="97"/>
      <c r="M39" s="97"/>
      <c r="N39" s="104"/>
      <c r="O39" s="104"/>
      <c r="P39" s="104"/>
      <c r="Q39" s="104"/>
      <c r="R39" s="104"/>
      <c r="S39" s="104"/>
      <c r="T39" s="104"/>
    </row>
    <row r="40" spans="1:20" s="54" customFormat="1" ht="17.25" hidden="1">
      <c r="A40" s="56">
        <f>+'Dramakan hosqer'!A46</f>
        <v>11</v>
      </c>
      <c r="B40" s="215" t="str">
        <f>+'Dramakan hosqer'!B46</f>
        <v>Ուսումնական նյութերի գծով</v>
      </c>
      <c r="C40" s="206"/>
      <c r="D40" s="206">
        <f>+'Dramakan hosqer'!F46</f>
        <v>0</v>
      </c>
      <c r="E40" s="206">
        <f t="shared" si="2"/>
        <v>0</v>
      </c>
      <c r="F40" s="206"/>
      <c r="G40" s="88"/>
      <c r="H40" s="97"/>
      <c r="I40" s="97"/>
      <c r="J40" s="97"/>
      <c r="K40" s="97"/>
      <c r="L40" s="97"/>
      <c r="M40" s="97"/>
      <c r="N40" s="104"/>
      <c r="O40" s="104"/>
      <c r="P40" s="104"/>
      <c r="Q40" s="104"/>
      <c r="R40" s="104"/>
      <c r="S40" s="104"/>
      <c r="T40" s="104"/>
    </row>
    <row r="41" spans="1:20" s="54" customFormat="1" ht="17.25" hidden="1">
      <c r="A41" s="56">
        <f>+'Dramakan hosqer'!A47</f>
        <v>12</v>
      </c>
      <c r="B41" s="215" t="str">
        <f>+'Dramakan hosqer'!B47</f>
        <v>Դեղորայքի գծով</v>
      </c>
      <c r="C41" s="206"/>
      <c r="D41" s="206">
        <f>+'Dramakan hosqer'!F47</f>
        <v>0</v>
      </c>
      <c r="E41" s="206">
        <f t="shared" si="2"/>
        <v>0</v>
      </c>
      <c r="F41" s="206"/>
      <c r="G41" s="88"/>
      <c r="H41" s="97"/>
      <c r="I41" s="97"/>
      <c r="J41" s="97"/>
      <c r="K41" s="97"/>
      <c r="L41" s="97"/>
      <c r="M41" s="97"/>
      <c r="N41" s="104"/>
      <c r="O41" s="104"/>
      <c r="P41" s="104"/>
      <c r="Q41" s="104"/>
      <c r="R41" s="104"/>
      <c r="S41" s="104"/>
      <c r="T41" s="104"/>
    </row>
    <row r="42" spans="1:20" s="54" customFormat="1" ht="17.25" hidden="1">
      <c r="A42" s="56">
        <f>+'Dramakan hosqer'!A48</f>
        <v>13</v>
      </c>
      <c r="B42" s="215" t="str">
        <f>+'Dramakan hosqer'!B48</f>
        <v>Բուժ.ծառայության գծով</v>
      </c>
      <c r="C42" s="206"/>
      <c r="D42" s="206">
        <f>+'Dramakan hosqer'!F48</f>
        <v>0</v>
      </c>
      <c r="E42" s="206">
        <f t="shared" si="2"/>
        <v>0</v>
      </c>
      <c r="F42" s="206"/>
      <c r="G42" s="88"/>
      <c r="H42" s="97"/>
      <c r="I42" s="97"/>
      <c r="J42" s="97"/>
      <c r="K42" s="97"/>
      <c r="L42" s="97"/>
      <c r="M42" s="97"/>
      <c r="N42" s="104"/>
      <c r="O42" s="104"/>
      <c r="P42" s="104"/>
      <c r="Q42" s="104"/>
      <c r="R42" s="104"/>
      <c r="S42" s="104"/>
      <c r="T42" s="104"/>
    </row>
    <row r="43" spans="1:20" s="54" customFormat="1" ht="17.25" hidden="1">
      <c r="A43" s="56">
        <f>+'Dramakan hosqer'!A49</f>
        <v>14</v>
      </c>
      <c r="B43" s="215" t="str">
        <f>+'Dramakan hosqer'!B49</f>
        <v>Ընթացիկ վերանորոգման գծով</v>
      </c>
      <c r="C43" s="206"/>
      <c r="D43" s="206">
        <f>+'Dramakan hosqer'!F49</f>
        <v>0</v>
      </c>
      <c r="E43" s="206">
        <f t="shared" si="2"/>
        <v>0</v>
      </c>
      <c r="F43" s="206"/>
      <c r="G43" s="88"/>
      <c r="H43" s="97"/>
      <c r="I43" s="97"/>
      <c r="J43" s="97"/>
      <c r="K43" s="97"/>
      <c r="L43" s="97"/>
      <c r="M43" s="97"/>
      <c r="N43" s="104"/>
      <c r="O43" s="104"/>
      <c r="P43" s="104"/>
      <c r="Q43" s="104"/>
      <c r="R43" s="104"/>
      <c r="S43" s="104"/>
      <c r="T43" s="104"/>
    </row>
    <row r="44" spans="1:20" s="54" customFormat="1" ht="17.25">
      <c r="A44" s="56">
        <f>+'Dramakan hosqer'!A50</f>
        <v>10</v>
      </c>
      <c r="B44" s="215" t="str">
        <f>+'Dramakan hosqer'!B50</f>
        <v>Ջեռուցման համակարգի սպասարկման գծով</v>
      </c>
      <c r="C44" s="206">
        <v>24</v>
      </c>
      <c r="D44" s="206">
        <f>+'Dramakan hosqer'!F50</f>
        <v>25</v>
      </c>
      <c r="E44" s="206">
        <f t="shared" si="2"/>
        <v>1</v>
      </c>
      <c r="F44" s="206"/>
      <c r="G44" s="88"/>
      <c r="H44" s="97"/>
      <c r="I44" s="97"/>
      <c r="J44" s="97"/>
      <c r="K44" s="97"/>
      <c r="L44" s="97"/>
      <c r="M44" s="97"/>
      <c r="N44" s="104"/>
      <c r="O44" s="104"/>
      <c r="P44" s="104"/>
      <c r="Q44" s="104"/>
      <c r="R44" s="104"/>
      <c r="S44" s="104"/>
      <c r="T44" s="104"/>
    </row>
    <row r="45" spans="1:20" s="54" customFormat="1" ht="17.25" hidden="1">
      <c r="A45" s="56">
        <f>+'Dramakan hosqer'!A51</f>
        <v>11</v>
      </c>
      <c r="B45" s="215" t="str">
        <f>+'Dramakan hosqer'!B51</f>
        <v>Կաթսայատան սպասարկման գծով</v>
      </c>
      <c r="C45" s="206"/>
      <c r="D45" s="206">
        <f>+'Dramakan hosqer'!F51</f>
        <v>0</v>
      </c>
      <c r="E45" s="206">
        <f t="shared" si="2"/>
        <v>0</v>
      </c>
      <c r="F45" s="206"/>
      <c r="G45" s="88"/>
      <c r="H45" s="97"/>
      <c r="I45" s="97"/>
      <c r="J45" s="97"/>
      <c r="K45" s="97"/>
      <c r="L45" s="97"/>
      <c r="M45" s="97"/>
      <c r="N45" s="104"/>
      <c r="O45" s="104"/>
      <c r="P45" s="104"/>
      <c r="Q45" s="104"/>
      <c r="R45" s="104"/>
      <c r="S45" s="104"/>
      <c r="T45" s="104"/>
    </row>
    <row r="46" spans="1:20" s="54" customFormat="1" ht="17.25" hidden="1">
      <c r="A46" s="56">
        <f>+'Dramakan hosqer'!A52</f>
        <v>12</v>
      </c>
      <c r="B46" s="215" t="str">
        <f>+'Dramakan hosqer'!B52</f>
        <v>Սպասարկման և կոմունալ համավճարների գծով</v>
      </c>
      <c r="C46" s="206"/>
      <c r="D46" s="206">
        <f>+'Dramakan hosqer'!F52</f>
        <v>0</v>
      </c>
      <c r="E46" s="206">
        <f t="shared" si="2"/>
        <v>0</v>
      </c>
      <c r="F46" s="206"/>
      <c r="G46" s="88"/>
      <c r="H46" s="97"/>
      <c r="I46" s="97"/>
      <c r="J46" s="97"/>
      <c r="K46" s="97"/>
      <c r="L46" s="97"/>
      <c r="M46" s="97"/>
      <c r="N46" s="104"/>
      <c r="O46" s="104"/>
      <c r="P46" s="104"/>
      <c r="Q46" s="104"/>
      <c r="R46" s="104"/>
      <c r="S46" s="104"/>
      <c r="T46" s="104"/>
    </row>
    <row r="47" spans="1:20" s="54" customFormat="1" ht="17.25" hidden="1">
      <c r="A47" s="56">
        <f>+'Dramakan hosqer'!A53</f>
        <v>13</v>
      </c>
      <c r="B47" s="215" t="str">
        <f>+'Dramakan hosqer'!B53</f>
        <v>Գնումների համակարգողի ծառայության գծով</v>
      </c>
      <c r="C47" s="206"/>
      <c r="D47" s="206">
        <f>+'Dramakan hosqer'!F53</f>
        <v>0</v>
      </c>
      <c r="E47" s="206">
        <f t="shared" si="2"/>
        <v>0</v>
      </c>
      <c r="F47" s="206"/>
      <c r="G47" s="88"/>
      <c r="H47" s="97"/>
      <c r="I47" s="97"/>
      <c r="J47" s="97"/>
      <c r="K47" s="97"/>
      <c r="L47" s="97"/>
      <c r="M47" s="97"/>
      <c r="N47" s="104"/>
      <c r="O47" s="104"/>
      <c r="P47" s="104"/>
      <c r="Q47" s="104"/>
      <c r="R47" s="104"/>
      <c r="S47" s="104"/>
      <c r="T47" s="104"/>
    </row>
    <row r="48" spans="1:20" s="54" customFormat="1" ht="34.5">
      <c r="A48" s="56">
        <f>+'Dramakan hosqer'!A54</f>
        <v>11</v>
      </c>
      <c r="B48" s="215" t="str">
        <f>+'Dramakan hosqer'!B54</f>
        <v>Համակարգիչների տեխնիկական սպասարկման գծով</v>
      </c>
      <c r="C48" s="206">
        <v>8</v>
      </c>
      <c r="D48" s="206">
        <f>+'Dramakan hosqer'!F54</f>
        <v>16</v>
      </c>
      <c r="E48" s="206">
        <f t="shared" si="2"/>
        <v>8</v>
      </c>
      <c r="F48" s="206"/>
      <c r="G48" s="6"/>
      <c r="H48" s="97"/>
      <c r="I48" s="97"/>
      <c r="J48" s="97"/>
      <c r="K48" s="97"/>
      <c r="L48" s="97"/>
      <c r="M48" s="97"/>
      <c r="N48" s="104"/>
      <c r="O48" s="104"/>
      <c r="P48" s="104"/>
      <c r="Q48" s="104"/>
      <c r="R48" s="104"/>
      <c r="S48" s="104"/>
      <c r="T48" s="104"/>
    </row>
    <row r="49" spans="1:20" s="54" customFormat="1" ht="34.5">
      <c r="A49" s="56">
        <f>+'Dramakan hosqer'!A55</f>
        <v>12</v>
      </c>
      <c r="B49" s="215" t="str">
        <f>+'Dramakan hosqer'!B55</f>
        <v>Համակարգչային ծրագրի և կայքի սպասարկման գծով</v>
      </c>
      <c r="C49" s="206">
        <v>95</v>
      </c>
      <c r="D49" s="206">
        <f>+'Dramakan hosqer'!F55</f>
        <v>107</v>
      </c>
      <c r="E49" s="206">
        <f t="shared" si="2"/>
        <v>12</v>
      </c>
      <c r="F49" s="206"/>
      <c r="G49" s="88"/>
      <c r="H49" s="97"/>
      <c r="I49" s="97"/>
      <c r="J49" s="97"/>
      <c r="K49" s="97"/>
      <c r="L49" s="97"/>
      <c r="M49" s="97"/>
      <c r="N49" s="104"/>
      <c r="O49" s="104"/>
      <c r="P49" s="104"/>
      <c r="Q49" s="104"/>
      <c r="R49" s="104"/>
      <c r="S49" s="104"/>
      <c r="T49" s="104"/>
    </row>
    <row r="50" spans="1:20" s="54" customFormat="1" ht="17.25">
      <c r="A50" s="56">
        <f>+'Dramakan hosqer'!A56</f>
        <v>13</v>
      </c>
      <c r="B50" s="215" t="str">
        <f>+'Dramakan hosqer'!B56</f>
        <v>էլ․ստորագրության գծով</v>
      </c>
      <c r="C50" s="206">
        <v>3</v>
      </c>
      <c r="D50" s="206">
        <f>+'Dramakan hosqer'!F56</f>
        <v>3</v>
      </c>
      <c r="E50" s="206">
        <f t="shared" si="2"/>
        <v>0</v>
      </c>
      <c r="F50" s="206"/>
      <c r="G50" s="88"/>
      <c r="H50" s="97"/>
      <c r="I50" s="97"/>
      <c r="J50" s="97"/>
      <c r="K50" s="97"/>
      <c r="L50" s="97"/>
      <c r="M50" s="97"/>
      <c r="N50" s="104"/>
      <c r="O50" s="104"/>
      <c r="P50" s="104"/>
      <c r="Q50" s="104"/>
      <c r="R50" s="104"/>
      <c r="S50" s="104"/>
      <c r="T50" s="104"/>
    </row>
    <row r="51" spans="1:20" s="54" customFormat="1" ht="17.25" hidden="1">
      <c r="A51" s="56">
        <f>+'Dramakan hosqer'!A57</f>
        <v>14</v>
      </c>
      <c r="B51" s="215" t="str">
        <f>+'Dramakan hosqer'!B57</f>
        <v>Հայտարարության գծով</v>
      </c>
      <c r="C51" s="206"/>
      <c r="D51" s="206">
        <f>+'Dramakan hosqer'!F57</f>
        <v>0</v>
      </c>
      <c r="E51" s="206">
        <f t="shared" si="2"/>
        <v>0</v>
      </c>
      <c r="F51" s="206"/>
      <c r="G51" s="88"/>
      <c r="H51" s="97"/>
      <c r="I51" s="97"/>
      <c r="J51" s="97"/>
      <c r="K51" s="97"/>
      <c r="L51" s="97"/>
      <c r="M51" s="97"/>
      <c r="N51" s="104"/>
      <c r="O51" s="104"/>
      <c r="P51" s="104"/>
      <c r="Q51" s="104"/>
      <c r="R51" s="104"/>
      <c r="S51" s="104"/>
      <c r="T51" s="104"/>
    </row>
    <row r="52" spans="1:20" s="54" customFormat="1" ht="17.25" hidden="1">
      <c r="A52" s="56">
        <f>+'Dramakan hosqer'!A58</f>
        <v>15</v>
      </c>
      <c r="B52" s="215" t="str">
        <f>+'Dramakan hosqer'!B58</f>
        <v>Բաժանորդագրության գծով</v>
      </c>
      <c r="C52" s="206"/>
      <c r="D52" s="206">
        <f>+'Dramakan hosqer'!F58</f>
        <v>0</v>
      </c>
      <c r="E52" s="206">
        <f t="shared" si="2"/>
        <v>0</v>
      </c>
      <c r="F52" s="206"/>
      <c r="G52" s="88"/>
      <c r="H52" s="97"/>
      <c r="I52" s="97"/>
      <c r="J52" s="97"/>
      <c r="K52" s="97"/>
      <c r="L52" s="97"/>
      <c r="M52" s="97"/>
      <c r="N52" s="104"/>
      <c r="O52" s="104"/>
      <c r="P52" s="104"/>
      <c r="Q52" s="104"/>
      <c r="R52" s="104"/>
      <c r="S52" s="104"/>
      <c r="T52" s="104"/>
    </row>
    <row r="53" spans="1:20" s="54" customFormat="1" ht="17.25">
      <c r="A53" s="56">
        <f>+'Dramakan hosqer'!A59</f>
        <v>14</v>
      </c>
      <c r="B53" s="215" t="str">
        <f>+'Dramakan hosqer'!B59</f>
        <v>Վերապատրաստման գծով</v>
      </c>
      <c r="C53" s="206">
        <v>24</v>
      </c>
      <c r="D53" s="206">
        <f>+'Dramakan hosqer'!F59</f>
        <v>24</v>
      </c>
      <c r="E53" s="206">
        <f t="shared" si="2"/>
        <v>0</v>
      </c>
      <c r="F53" s="206"/>
      <c r="G53" s="88"/>
      <c r="H53" s="97"/>
      <c r="I53" s="97"/>
      <c r="J53" s="97"/>
      <c r="K53" s="97"/>
      <c r="L53" s="97"/>
      <c r="M53" s="97"/>
      <c r="N53" s="104"/>
      <c r="O53" s="104"/>
      <c r="P53" s="104"/>
      <c r="Q53" s="104"/>
      <c r="R53" s="104"/>
      <c r="S53" s="104"/>
      <c r="T53" s="104"/>
    </row>
    <row r="54" spans="1:20" s="54" customFormat="1" ht="17.25">
      <c r="A54" s="56">
        <f>+'Dramakan hosqer'!A60</f>
        <v>15</v>
      </c>
      <c r="B54" s="215" t="str">
        <f>+'Dramakan hosqer'!B60</f>
        <v>Միջոցառումների գծով</v>
      </c>
      <c r="C54" s="206">
        <v>100</v>
      </c>
      <c r="D54" s="206">
        <f>+'Dramakan hosqer'!F60</f>
        <v>100</v>
      </c>
      <c r="E54" s="206">
        <f t="shared" si="2"/>
        <v>0</v>
      </c>
      <c r="F54" s="206"/>
      <c r="G54" s="88"/>
      <c r="H54" s="97"/>
      <c r="I54" s="97"/>
      <c r="J54" s="97"/>
      <c r="K54" s="97"/>
      <c r="L54" s="97"/>
      <c r="M54" s="97"/>
      <c r="N54" s="104"/>
      <c r="O54" s="104"/>
      <c r="P54" s="104"/>
      <c r="Q54" s="104"/>
      <c r="R54" s="104"/>
      <c r="S54" s="104"/>
      <c r="T54" s="104"/>
    </row>
    <row r="55" spans="1:20" s="54" customFormat="1" ht="17.25" hidden="1" customHeight="1">
      <c r="A55" s="56">
        <f>+'Dramakan hosqer'!A61</f>
        <v>16</v>
      </c>
      <c r="B55" s="215" t="str">
        <f>+'Dramakan hosqer'!B61</f>
        <v>Տպագրական ծառայությունների գծով</v>
      </c>
      <c r="C55" s="206"/>
      <c r="D55" s="206">
        <f>+'Dramakan hosqer'!F61</f>
        <v>0</v>
      </c>
      <c r="E55" s="206">
        <f t="shared" si="2"/>
        <v>0</v>
      </c>
      <c r="F55" s="206"/>
      <c r="G55" s="88"/>
      <c r="H55" s="97"/>
      <c r="I55" s="97"/>
      <c r="J55" s="97"/>
      <c r="K55" s="97"/>
      <c r="L55" s="97"/>
      <c r="M55" s="97"/>
      <c r="N55" s="104"/>
      <c r="O55" s="104"/>
      <c r="P55" s="104"/>
      <c r="Q55" s="104"/>
      <c r="R55" s="104"/>
      <c r="S55" s="104"/>
      <c r="T55" s="104"/>
    </row>
    <row r="56" spans="1:20" s="53" customFormat="1" ht="17.25">
      <c r="A56" s="56">
        <f>+'Dramakan hosqer'!A62</f>
        <v>16</v>
      </c>
      <c r="B56" s="235" t="str">
        <f>+'Dramakan hosqer'!B62</f>
        <v>Կրակմարիչների լիցքավորման գծով</v>
      </c>
      <c r="C56" s="206"/>
      <c r="D56" s="206">
        <f>+'Dramakan hosqer'!F62</f>
        <v>12.5</v>
      </c>
      <c r="E56" s="206">
        <f t="shared" si="2"/>
        <v>12.5</v>
      </c>
      <c r="F56" s="206"/>
      <c r="G56" s="88"/>
      <c r="H56" s="97"/>
      <c r="I56" s="97"/>
      <c r="J56" s="97"/>
      <c r="K56" s="97"/>
      <c r="L56" s="97"/>
      <c r="M56" s="97"/>
      <c r="N56" s="104"/>
      <c r="O56" s="104"/>
      <c r="P56" s="104"/>
      <c r="Q56" s="104"/>
      <c r="R56" s="104"/>
      <c r="S56" s="104"/>
      <c r="T56" s="104"/>
    </row>
    <row r="57" spans="1:20" s="53" customFormat="1" ht="17.25" hidden="1" customHeight="1">
      <c r="A57" s="56">
        <f>+'Dramakan hosqer'!A63</f>
        <v>17</v>
      </c>
      <c r="B57" s="235">
        <f>+'Dramakan hosqer'!B63</f>
        <v>0</v>
      </c>
      <c r="C57" s="206"/>
      <c r="D57" s="206">
        <f>+'Dramakan hosqer'!F63</f>
        <v>0</v>
      </c>
      <c r="E57" s="206">
        <f t="shared" si="2"/>
        <v>0</v>
      </c>
      <c r="F57" s="206"/>
      <c r="G57" s="263" t="s">
        <v>195</v>
      </c>
      <c r="H57" s="97"/>
      <c r="I57" s="97"/>
      <c r="J57" s="97"/>
      <c r="K57" s="97"/>
      <c r="L57" s="97"/>
      <c r="M57" s="97"/>
      <c r="N57" s="104"/>
      <c r="O57" s="104"/>
      <c r="P57" s="104"/>
      <c r="Q57" s="104"/>
      <c r="R57" s="104"/>
      <c r="S57" s="104"/>
      <c r="T57" s="104"/>
    </row>
    <row r="58" spans="1:20" s="54" customFormat="1" ht="17.25" hidden="1" customHeight="1">
      <c r="A58" s="56">
        <f>+'Dramakan hosqer'!A64</f>
        <v>18</v>
      </c>
      <c r="B58" s="215" t="str">
        <f>+'Dramakan hosqer'!B64</f>
        <v>Ներկայացուցչական ծախսեր</v>
      </c>
      <c r="C58" s="206"/>
      <c r="D58" s="206">
        <f>+'Dramakan hosqer'!F64</f>
        <v>0</v>
      </c>
      <c r="E58" s="206">
        <f t="shared" si="2"/>
        <v>0</v>
      </c>
      <c r="F58" s="206"/>
      <c r="G58" s="265"/>
      <c r="H58" s="97"/>
      <c r="I58" s="97"/>
      <c r="J58" s="97"/>
      <c r="K58" s="97"/>
      <c r="L58" s="97"/>
      <c r="M58" s="97"/>
      <c r="N58" s="104"/>
      <c r="O58" s="104"/>
      <c r="P58" s="104"/>
      <c r="Q58" s="104"/>
      <c r="R58" s="104"/>
      <c r="S58" s="104"/>
      <c r="T58" s="104"/>
    </row>
    <row r="59" spans="1:20" s="54" customFormat="1" ht="17.25" hidden="1" customHeight="1">
      <c r="A59" s="56">
        <f>+'Dramakan hosqer'!A65</f>
        <v>19</v>
      </c>
      <c r="B59" s="215" t="str">
        <f>+'Dramakan hosqer'!B65</f>
        <v>Հարկային պարտավորությունների գծով, այդ թվում՝</v>
      </c>
      <c r="C59" s="206"/>
      <c r="D59" s="207">
        <f>SUM(D60:D62)</f>
        <v>0</v>
      </c>
      <c r="E59" s="206">
        <f t="shared" si="2"/>
        <v>0</v>
      </c>
      <c r="F59" s="206"/>
      <c r="G59" s="265"/>
      <c r="H59" s="97"/>
      <c r="I59" s="97"/>
      <c r="J59" s="97"/>
      <c r="K59" s="97"/>
      <c r="L59" s="97"/>
      <c r="M59" s="97"/>
      <c r="N59" s="104"/>
      <c r="O59" s="104"/>
      <c r="P59" s="104"/>
      <c r="Q59" s="104"/>
      <c r="R59" s="104"/>
      <c r="S59" s="104"/>
      <c r="T59" s="104"/>
    </row>
    <row r="60" spans="1:20" s="131" customFormat="1" ht="13.5" hidden="1" customHeight="1">
      <c r="A60" s="13">
        <f>+'Dramakan hosqer'!A66</f>
        <v>19.100000000000001</v>
      </c>
      <c r="B60" s="279" t="str">
        <f>+'Dramakan hosqer'!B66</f>
        <v>շահութահարկի գծով</v>
      </c>
      <c r="C60" s="200"/>
      <c r="D60" s="200">
        <f>+'Dramakan hosqer'!F66</f>
        <v>0</v>
      </c>
      <c r="E60" s="200">
        <f t="shared" si="2"/>
        <v>0</v>
      </c>
      <c r="F60" s="200"/>
      <c r="G60" s="135"/>
      <c r="H60" s="133"/>
      <c r="I60" s="133"/>
      <c r="J60" s="133"/>
      <c r="K60" s="133"/>
      <c r="L60" s="133"/>
      <c r="M60" s="133"/>
      <c r="N60" s="136"/>
      <c r="O60" s="136"/>
      <c r="P60" s="136"/>
      <c r="Q60" s="136"/>
      <c r="R60" s="136"/>
      <c r="S60" s="136"/>
      <c r="T60" s="136"/>
    </row>
    <row r="61" spans="1:20" s="131" customFormat="1" ht="13.5" hidden="1" customHeight="1">
      <c r="A61" s="13">
        <f>+'Dramakan hosqer'!A67</f>
        <v>19.200000000000003</v>
      </c>
      <c r="B61" s="279" t="str">
        <f>+'Dramakan hosqer'!B67</f>
        <v>ԱԱՀ-ի գծով</v>
      </c>
      <c r="C61" s="200"/>
      <c r="D61" s="200">
        <f>+'Dramakan hosqer'!F67</f>
        <v>0</v>
      </c>
      <c r="E61" s="200">
        <f t="shared" si="2"/>
        <v>0</v>
      </c>
      <c r="F61" s="200"/>
      <c r="G61" s="135"/>
      <c r="H61" s="133"/>
      <c r="I61" s="133"/>
      <c r="J61" s="133"/>
      <c r="K61" s="133"/>
      <c r="L61" s="133"/>
      <c r="M61" s="133"/>
      <c r="N61" s="136"/>
      <c r="O61" s="136"/>
      <c r="P61" s="136"/>
      <c r="Q61" s="136"/>
      <c r="R61" s="136"/>
      <c r="S61" s="136"/>
      <c r="T61" s="136"/>
    </row>
    <row r="62" spans="1:20" s="131" customFormat="1" ht="13.5" hidden="1" customHeight="1">
      <c r="A62" s="13">
        <f>+'Dramakan hosqer'!A68</f>
        <v>19.300000000000004</v>
      </c>
      <c r="B62" s="279" t="str">
        <f>+'Dramakan hosqer'!B68</f>
        <v xml:space="preserve">չփոխհատուցվող հարկերի գծով </v>
      </c>
      <c r="C62" s="200"/>
      <c r="D62" s="200">
        <f>+'Dramakan hosqer'!F68</f>
        <v>0</v>
      </c>
      <c r="E62" s="200">
        <f t="shared" ref="E62" si="3">+D62-C62</f>
        <v>0</v>
      </c>
      <c r="F62" s="200"/>
      <c r="G62" s="135"/>
      <c r="H62" s="133"/>
      <c r="I62" s="133"/>
      <c r="J62" s="133"/>
      <c r="K62" s="133"/>
      <c r="L62" s="133"/>
      <c r="M62" s="133"/>
      <c r="N62" s="136"/>
      <c r="O62" s="136"/>
      <c r="P62" s="136"/>
      <c r="Q62" s="136"/>
      <c r="R62" s="136"/>
      <c r="S62" s="136"/>
      <c r="T62" s="136"/>
    </row>
    <row r="63" spans="1:20" s="54" customFormat="1" ht="17.25">
      <c r="A63" s="438">
        <f>+'Dramakan hosqer'!A69</f>
        <v>17</v>
      </c>
      <c r="B63" s="439" t="str">
        <f>+'Dramakan hosqer'!B69</f>
        <v>Կրեդիտորական պարտքի մարման գծով</v>
      </c>
      <c r="C63" s="440">
        <v>52.3</v>
      </c>
      <c r="D63" s="440">
        <f>+'Dramakan hosqer'!F69</f>
        <v>61.6</v>
      </c>
      <c r="E63" s="440">
        <f t="shared" ref="E63:E64" si="4">+D63-C63</f>
        <v>9.3000000000000043</v>
      </c>
      <c r="F63" s="206"/>
      <c r="G63" s="92"/>
      <c r="H63" s="97"/>
      <c r="I63" s="97"/>
      <c r="J63" s="97"/>
      <c r="K63" s="97"/>
      <c r="L63" s="97"/>
      <c r="M63" s="97"/>
      <c r="N63" s="104"/>
      <c r="O63" s="104"/>
      <c r="P63" s="104"/>
      <c r="Q63" s="104"/>
      <c r="R63" s="104"/>
      <c r="S63" s="104"/>
      <c r="T63" s="104"/>
    </row>
    <row r="64" spans="1:20" s="54" customFormat="1" ht="17.25" hidden="1" customHeight="1">
      <c r="A64" s="438">
        <f>+'Dramakan hosqer'!A70</f>
        <v>18</v>
      </c>
      <c r="B64" s="439" t="str">
        <f>+'Dramakan hosqer'!B70</f>
        <v>Այլ արտահոսքերի գծով</v>
      </c>
      <c r="C64" s="440"/>
      <c r="D64" s="440">
        <f>+'Dramakan hosqer'!F70</f>
        <v>0</v>
      </c>
      <c r="E64" s="440">
        <f t="shared" si="4"/>
        <v>0</v>
      </c>
      <c r="F64" s="206"/>
      <c r="G64" s="92"/>
      <c r="H64" s="97"/>
      <c r="I64" s="97"/>
      <c r="J64" s="97"/>
      <c r="K64" s="97"/>
      <c r="L64" s="97"/>
      <c r="M64" s="97"/>
      <c r="N64" s="104"/>
      <c r="O64" s="104"/>
      <c r="P64" s="104"/>
      <c r="Q64" s="104"/>
      <c r="R64" s="104"/>
      <c r="S64" s="104"/>
      <c r="T64" s="104"/>
    </row>
    <row r="65" spans="1:20" s="54" customFormat="1" ht="17.25">
      <c r="A65" s="134" t="s">
        <v>53</v>
      </c>
      <c r="B65" s="12" t="s">
        <v>56</v>
      </c>
      <c r="C65" s="209">
        <f>+C66+C74</f>
        <v>1290.5999999999999</v>
      </c>
      <c r="D65" s="209">
        <f>+D66+D74</f>
        <v>450</v>
      </c>
      <c r="E65" s="209">
        <f t="shared" ref="E65" si="5">D65-C65</f>
        <v>-840.59999999999991</v>
      </c>
      <c r="F65" s="199"/>
      <c r="G65" s="88"/>
      <c r="H65" s="97"/>
      <c r="I65" s="97"/>
      <c r="J65" s="97"/>
      <c r="K65" s="97"/>
      <c r="L65" s="97"/>
      <c r="M65" s="97"/>
      <c r="N65" s="104"/>
      <c r="O65" s="104"/>
      <c r="P65" s="104"/>
      <c r="Q65" s="104"/>
      <c r="R65" s="104"/>
      <c r="S65" s="104"/>
      <c r="T65" s="104"/>
    </row>
    <row r="66" spans="1:20" s="54" customFormat="1" ht="17.25">
      <c r="A66" s="441">
        <f>+'Dramakan hosqer'!A72</f>
        <v>1</v>
      </c>
      <c r="B66" s="12" t="str">
        <f>+'Dramakan hosqer'!B72</f>
        <v>Հիմնական միջոցների ձեռքբերում, այդ թվում՝</v>
      </c>
      <c r="C66" s="209">
        <f>SUM(C67:C73)</f>
        <v>1290.5999999999999</v>
      </c>
      <c r="D66" s="209">
        <f>SUM(D67:D73)</f>
        <v>450</v>
      </c>
      <c r="E66" s="209">
        <f>+D66-C66</f>
        <v>-840.59999999999991</v>
      </c>
      <c r="F66" s="206"/>
      <c r="G66" s="88"/>
      <c r="H66" s="97"/>
      <c r="I66" s="97"/>
      <c r="J66" s="97"/>
      <c r="K66" s="97"/>
      <c r="L66" s="97"/>
      <c r="M66" s="97"/>
      <c r="N66" s="104"/>
      <c r="O66" s="104"/>
      <c r="P66" s="104"/>
      <c r="Q66" s="104"/>
      <c r="R66" s="104"/>
      <c r="S66" s="104"/>
      <c r="T66" s="104"/>
    </row>
    <row r="67" spans="1:20" s="54" customFormat="1" ht="17.25">
      <c r="A67" s="61">
        <f>+'Dramakan hosqer'!A73</f>
        <v>1.1000000000000001</v>
      </c>
      <c r="B67" s="210" t="str">
        <f>+'Dramakan hosqer'!B73</f>
        <v>գրասենյակային և տնտեսական գույք</v>
      </c>
      <c r="C67" s="206">
        <v>400</v>
      </c>
      <c r="D67" s="207">
        <f>+'Dramakan hosqer'!F73</f>
        <v>200</v>
      </c>
      <c r="E67" s="207">
        <f t="shared" ref="E67:E77" si="6">+D67-C67</f>
        <v>-200</v>
      </c>
      <c r="F67" s="206"/>
      <c r="G67" s="88"/>
      <c r="H67" s="97"/>
      <c r="I67" s="97"/>
      <c r="J67" s="97"/>
      <c r="K67" s="97"/>
      <c r="L67" s="97"/>
      <c r="M67" s="97"/>
      <c r="N67" s="104"/>
      <c r="O67" s="104"/>
      <c r="P67" s="104"/>
      <c r="Q67" s="104"/>
      <c r="R67" s="104"/>
      <c r="S67" s="104"/>
      <c r="T67" s="104"/>
    </row>
    <row r="68" spans="1:20" s="54" customFormat="1" ht="17.25">
      <c r="A68" s="61">
        <f>+'Dramakan hosqer'!A74</f>
        <v>1.2</v>
      </c>
      <c r="B68" s="210" t="str">
        <f>+'Dramakan hosqer'!B74</f>
        <v>համակարգչային սարքավորումներ / տեխնիկա</v>
      </c>
      <c r="C68" s="206">
        <v>794</v>
      </c>
      <c r="D68" s="207">
        <f>+'Dramakan hosqer'!F74</f>
        <v>150</v>
      </c>
      <c r="E68" s="207">
        <f t="shared" si="6"/>
        <v>-644</v>
      </c>
      <c r="F68" s="206"/>
      <c r="G68" s="88"/>
      <c r="H68" s="97"/>
      <c r="I68" s="97"/>
      <c r="J68" s="97"/>
      <c r="K68" s="97"/>
      <c r="L68" s="97"/>
      <c r="M68" s="97"/>
      <c r="N68" s="104"/>
      <c r="O68" s="104"/>
      <c r="P68" s="104"/>
      <c r="Q68" s="104"/>
      <c r="R68" s="104"/>
      <c r="S68" s="104"/>
      <c r="T68" s="104"/>
    </row>
    <row r="69" spans="1:20" s="54" customFormat="1" ht="17.25" hidden="1">
      <c r="A69" s="61">
        <f>+'Dramakan hosqer'!A75</f>
        <v>1.3</v>
      </c>
      <c r="B69" s="210" t="str">
        <f>+'Dramakan hosqer'!B75</f>
        <v>մեքենաներ և սարքավորումներ</v>
      </c>
      <c r="C69" s="206"/>
      <c r="D69" s="207">
        <f>+'Dramakan hosqer'!F75</f>
        <v>0</v>
      </c>
      <c r="E69" s="207">
        <f t="shared" si="6"/>
        <v>0</v>
      </c>
      <c r="F69" s="206"/>
      <c r="G69" s="88"/>
      <c r="H69" s="97"/>
      <c r="I69" s="97"/>
      <c r="J69" s="97"/>
      <c r="K69" s="97"/>
      <c r="L69" s="97"/>
      <c r="M69" s="97"/>
      <c r="N69" s="104"/>
      <c r="O69" s="104"/>
      <c r="P69" s="104"/>
      <c r="Q69" s="104"/>
      <c r="R69" s="104"/>
      <c r="S69" s="104"/>
      <c r="T69" s="104"/>
    </row>
    <row r="70" spans="1:20" s="54" customFormat="1" ht="17.25" hidden="1">
      <c r="A70" s="61">
        <f>+'Dramakan hosqer'!A76</f>
        <v>1.4000000000000001</v>
      </c>
      <c r="B70" s="210" t="str">
        <f>+'Dramakan hosqer'!B76</f>
        <v>երաժշտական գործիքներ</v>
      </c>
      <c r="C70" s="206"/>
      <c r="D70" s="207">
        <f>+'Dramakan hosqer'!F76</f>
        <v>0</v>
      </c>
      <c r="E70" s="207">
        <f t="shared" si="6"/>
        <v>0</v>
      </c>
      <c r="F70" s="206"/>
      <c r="G70" s="88"/>
      <c r="H70" s="97"/>
      <c r="I70" s="97"/>
      <c r="J70" s="97"/>
      <c r="K70" s="97"/>
      <c r="L70" s="97"/>
      <c r="M70" s="97"/>
      <c r="N70" s="104"/>
      <c r="O70" s="104"/>
      <c r="P70" s="104"/>
      <c r="Q70" s="104"/>
      <c r="R70" s="104"/>
      <c r="S70" s="104"/>
      <c r="T70" s="104"/>
    </row>
    <row r="71" spans="1:20" s="54" customFormat="1" ht="17.25" hidden="1">
      <c r="A71" s="61">
        <f>+'Dramakan hosqer'!A77</f>
        <v>1.5000000000000002</v>
      </c>
      <c r="B71" s="210" t="str">
        <f>+'Dramakan hosqer'!B77</f>
        <v>սպորտային գույք</v>
      </c>
      <c r="C71" s="206"/>
      <c r="D71" s="207">
        <f>+'Dramakan hosqer'!F77</f>
        <v>0</v>
      </c>
      <c r="E71" s="207">
        <f t="shared" si="6"/>
        <v>0</v>
      </c>
      <c r="F71" s="206"/>
      <c r="G71" s="88"/>
      <c r="H71" s="97"/>
      <c r="I71" s="97"/>
      <c r="J71" s="97"/>
      <c r="K71" s="97"/>
      <c r="L71" s="97"/>
      <c r="M71" s="97"/>
      <c r="N71" s="104"/>
      <c r="O71" s="104"/>
      <c r="P71" s="104"/>
      <c r="Q71" s="104"/>
      <c r="R71" s="104"/>
      <c r="S71" s="104"/>
      <c r="T71" s="104"/>
    </row>
    <row r="72" spans="1:20" s="53" customFormat="1" ht="17.25">
      <c r="A72" s="61">
        <f>+'Dramakan hosqer'!A78</f>
        <v>1.3</v>
      </c>
      <c r="B72" s="211" t="str">
        <f>+'Dramakan hosqer'!B78</f>
        <v>գրականություն</v>
      </c>
      <c r="C72" s="206">
        <v>96.6</v>
      </c>
      <c r="D72" s="206">
        <f>+'Dramakan hosqer'!F78</f>
        <v>100</v>
      </c>
      <c r="E72" s="206">
        <f t="shared" si="6"/>
        <v>3.4000000000000057</v>
      </c>
      <c r="F72" s="206"/>
      <c r="G72" s="88"/>
      <c r="H72" s="97"/>
      <c r="I72" s="97"/>
      <c r="J72" s="97"/>
      <c r="K72" s="97"/>
      <c r="L72" s="97"/>
      <c r="M72" s="97"/>
      <c r="N72" s="104"/>
      <c r="O72" s="104"/>
      <c r="P72" s="104"/>
      <c r="Q72" s="104"/>
      <c r="R72" s="104"/>
      <c r="S72" s="104"/>
      <c r="T72" s="104"/>
    </row>
    <row r="73" spans="1:20" s="53" customFormat="1" ht="17.25" hidden="1">
      <c r="A73" s="61">
        <f>+'Dramakan hosqer'!A79</f>
        <v>1.4000000000000001</v>
      </c>
      <c r="B73" s="211">
        <f>+'Dramakan hosqer'!B79</f>
        <v>0</v>
      </c>
      <c r="C73" s="206"/>
      <c r="D73" s="206">
        <f>+'Dramakan hosqer'!F79</f>
        <v>0</v>
      </c>
      <c r="E73" s="206">
        <f t="shared" si="6"/>
        <v>0</v>
      </c>
      <c r="F73" s="206"/>
      <c r="G73" s="53" t="s">
        <v>273</v>
      </c>
      <c r="H73" s="97"/>
      <c r="I73" s="97"/>
      <c r="J73" s="97"/>
      <c r="K73" s="97"/>
      <c r="L73" s="97"/>
      <c r="M73" s="97"/>
      <c r="N73" s="104"/>
      <c r="O73" s="104"/>
      <c r="P73" s="104"/>
      <c r="Q73" s="104"/>
      <c r="R73" s="104"/>
      <c r="S73" s="104"/>
      <c r="T73" s="104"/>
    </row>
    <row r="74" spans="1:20" s="443" customFormat="1" ht="34.5" hidden="1">
      <c r="A74" s="441">
        <f>+'Dramakan hosqer'!A80</f>
        <v>2</v>
      </c>
      <c r="B74" s="12" t="str">
        <f>+'Dramakan hosqer'!B80</f>
        <v>Հիմնական միջոցների հիմնական վերանորոգում, 
այդ թվում՝</v>
      </c>
      <c r="C74" s="209">
        <f>SUM(C75:C77)</f>
        <v>0</v>
      </c>
      <c r="D74" s="209">
        <f>SUM(D75:D77)</f>
        <v>0</v>
      </c>
      <c r="E74" s="199">
        <f t="shared" si="6"/>
        <v>0</v>
      </c>
      <c r="F74" s="199"/>
      <c r="G74" s="442"/>
      <c r="H74" s="87"/>
      <c r="I74" s="87"/>
      <c r="J74" s="87"/>
      <c r="K74" s="87"/>
      <c r="L74" s="87"/>
      <c r="M74" s="87"/>
      <c r="N74" s="85"/>
      <c r="O74" s="85"/>
      <c r="P74" s="85"/>
      <c r="Q74" s="85"/>
      <c r="R74" s="85"/>
      <c r="S74" s="85"/>
      <c r="T74" s="85"/>
    </row>
    <row r="75" spans="1:20" s="80" customFormat="1" ht="17.25" hidden="1">
      <c r="A75" s="61">
        <f>+'Dramakan hosqer'!A81</f>
        <v>2.1</v>
      </c>
      <c r="B75" s="210" t="str">
        <f>+'Dramakan hosqer'!B81</f>
        <v>ամրացված գույքի (շենք)</v>
      </c>
      <c r="C75" s="206"/>
      <c r="D75" s="207">
        <f>+'Dramakan hosqer'!F81</f>
        <v>0</v>
      </c>
      <c r="E75" s="207">
        <f t="shared" si="6"/>
        <v>0</v>
      </c>
      <c r="F75" s="206"/>
      <c r="G75" s="139"/>
      <c r="H75" s="91"/>
      <c r="I75" s="86"/>
      <c r="J75" s="86"/>
      <c r="K75" s="86"/>
      <c r="L75" s="86"/>
      <c r="M75" s="86"/>
      <c r="N75" s="86"/>
      <c r="O75" s="79"/>
      <c r="P75" s="79"/>
      <c r="Q75" s="79"/>
    </row>
    <row r="76" spans="1:20" s="54" customFormat="1" ht="17.25" hidden="1">
      <c r="A76" s="61">
        <f>+'Dramakan hosqer'!A82</f>
        <v>2.2000000000000002</v>
      </c>
      <c r="B76" s="210" t="str">
        <f>+'Dramakan hosqer'!B82</f>
        <v>հիմնական միջոցի</v>
      </c>
      <c r="C76" s="206"/>
      <c r="D76" s="207">
        <f>+'Dramakan hosqer'!F82</f>
        <v>0</v>
      </c>
      <c r="E76" s="207">
        <f t="shared" si="6"/>
        <v>0</v>
      </c>
      <c r="F76" s="206"/>
      <c r="G76" s="88"/>
      <c r="H76" s="97"/>
      <c r="I76" s="97"/>
      <c r="J76" s="97"/>
      <c r="K76" s="97"/>
      <c r="L76" s="97"/>
      <c r="M76" s="97"/>
      <c r="N76" s="104"/>
      <c r="O76" s="104"/>
      <c r="P76" s="104"/>
      <c r="Q76" s="104"/>
      <c r="R76" s="104"/>
      <c r="S76" s="104"/>
      <c r="T76" s="104"/>
    </row>
    <row r="77" spans="1:20" s="54" customFormat="1" ht="17.25" hidden="1">
      <c r="A77" s="61">
        <f>+'Dramakan hosqer'!A83</f>
        <v>2.3000000000000003</v>
      </c>
      <c r="B77" s="210" t="str">
        <f>+'Dramakan hosqer'!B83</f>
        <v>նախագծանախահաշվային փաստաթղթերի գծով</v>
      </c>
      <c r="C77" s="206"/>
      <c r="D77" s="207">
        <f>+'Dramakan hosqer'!F83</f>
        <v>0</v>
      </c>
      <c r="E77" s="207">
        <f t="shared" si="6"/>
        <v>0</v>
      </c>
      <c r="F77" s="206"/>
      <c r="G77" s="88"/>
      <c r="H77" s="97"/>
      <c r="I77" s="97"/>
      <c r="J77" s="97"/>
      <c r="K77" s="97"/>
      <c r="L77" s="97"/>
      <c r="M77" s="97"/>
      <c r="N77" s="104"/>
      <c r="O77" s="104"/>
      <c r="P77" s="104"/>
      <c r="Q77" s="104"/>
      <c r="R77" s="104"/>
      <c r="S77" s="104"/>
      <c r="T77" s="104"/>
    </row>
    <row r="78" spans="1:20" s="54" customFormat="1" ht="34.5" hidden="1">
      <c r="A78" s="134" t="s">
        <v>54</v>
      </c>
      <c r="B78" s="12" t="s">
        <v>125</v>
      </c>
      <c r="C78" s="209">
        <f>SUM(C79:C82)</f>
        <v>0</v>
      </c>
      <c r="D78" s="209">
        <f>SUM(D79:D82)</f>
        <v>0</v>
      </c>
      <c r="E78" s="209">
        <f t="shared" ref="E78:E83" si="7">D78-C78</f>
        <v>0</v>
      </c>
      <c r="F78" s="199"/>
      <c r="G78" s="88"/>
      <c r="H78" s="97"/>
      <c r="I78" s="97"/>
      <c r="J78" s="97"/>
      <c r="K78" s="97"/>
      <c r="L78" s="97"/>
      <c r="M78" s="97"/>
      <c r="N78" s="104"/>
      <c r="O78" s="104"/>
      <c r="P78" s="104"/>
      <c r="Q78" s="104"/>
      <c r="R78" s="104"/>
      <c r="S78" s="104"/>
      <c r="T78" s="104"/>
    </row>
    <row r="79" spans="1:20" s="54" customFormat="1" ht="17.25" hidden="1">
      <c r="A79" s="61">
        <f>+'Dramakan hosqer'!A85</f>
        <v>1</v>
      </c>
      <c r="B79" s="241" t="str">
        <f>+'Dramakan hosqer'!B85</f>
        <v>Աշխատավարձի գծով</v>
      </c>
      <c r="C79" s="206"/>
      <c r="D79" s="206">
        <f>+'Dramakan hosqer'!F85</f>
        <v>0</v>
      </c>
      <c r="E79" s="206">
        <f>D79-C79</f>
        <v>0</v>
      </c>
      <c r="F79" s="206"/>
      <c r="G79" s="88"/>
      <c r="H79" s="97"/>
      <c r="I79" s="97"/>
      <c r="J79" s="97"/>
      <c r="K79" s="97"/>
      <c r="L79" s="97"/>
      <c r="M79" s="97"/>
      <c r="N79" s="104"/>
      <c r="O79" s="104"/>
      <c r="P79" s="104"/>
      <c r="Q79" s="104"/>
      <c r="R79" s="104"/>
      <c r="S79" s="104"/>
      <c r="T79" s="104"/>
    </row>
    <row r="80" spans="1:20" s="54" customFormat="1" ht="17.25" hidden="1">
      <c r="A80" s="61">
        <f>+'Dramakan hosqer'!A86</f>
        <v>0</v>
      </c>
      <c r="B80" s="241">
        <f>+'Dramakan hosqer'!B86</f>
        <v>0</v>
      </c>
      <c r="C80" s="206"/>
      <c r="D80" s="206">
        <f>+'Dramakan hosqer'!F86</f>
        <v>0</v>
      </c>
      <c r="E80" s="206">
        <f t="shared" ref="E80:E82" si="8">D80-C80</f>
        <v>0</v>
      </c>
      <c r="F80" s="206"/>
      <c r="G80" s="88"/>
      <c r="H80" s="97"/>
      <c r="I80" s="97"/>
      <c r="J80" s="97"/>
      <c r="K80" s="97"/>
      <c r="L80" s="97"/>
      <c r="M80" s="97"/>
      <c r="N80" s="104"/>
      <c r="O80" s="104"/>
      <c r="P80" s="104"/>
      <c r="Q80" s="104"/>
      <c r="R80" s="104"/>
      <c r="S80" s="104"/>
      <c r="T80" s="104"/>
    </row>
    <row r="81" spans="1:20" s="54" customFormat="1" ht="17.25" hidden="1">
      <c r="A81" s="61">
        <f>+'Dramakan hosqer'!A87</f>
        <v>0</v>
      </c>
      <c r="B81" s="241">
        <f>+'Dramakan hosqer'!B87</f>
        <v>0</v>
      </c>
      <c r="C81" s="206"/>
      <c r="D81" s="206">
        <f>+'Dramakan hosqer'!F87</f>
        <v>0</v>
      </c>
      <c r="E81" s="206">
        <f t="shared" si="8"/>
        <v>0</v>
      </c>
      <c r="F81" s="206"/>
      <c r="G81" s="88"/>
      <c r="H81" s="97"/>
      <c r="I81" s="97"/>
      <c r="J81" s="97"/>
      <c r="K81" s="97"/>
      <c r="L81" s="97"/>
      <c r="M81" s="97"/>
      <c r="N81" s="104"/>
      <c r="O81" s="104"/>
      <c r="P81" s="104"/>
      <c r="Q81" s="104"/>
      <c r="R81" s="104"/>
      <c r="S81" s="104"/>
      <c r="T81" s="104"/>
    </row>
    <row r="82" spans="1:20" s="264" customFormat="1" ht="17.25" hidden="1">
      <c r="A82" s="61">
        <f>+'Dramakan hosqer'!A88</f>
        <v>0</v>
      </c>
      <c r="B82" s="235">
        <f>+'Dramakan hosqer'!B88</f>
        <v>0</v>
      </c>
      <c r="C82" s="206"/>
      <c r="D82" s="206">
        <f>+'Dramakan hosqer'!F88</f>
        <v>0</v>
      </c>
      <c r="E82" s="206">
        <f t="shared" si="8"/>
        <v>0</v>
      </c>
      <c r="F82" s="206"/>
      <c r="G82" s="88"/>
      <c r="H82" s="87"/>
      <c r="I82" s="87"/>
      <c r="J82" s="87"/>
      <c r="K82" s="87"/>
      <c r="L82" s="87"/>
      <c r="M82" s="87"/>
      <c r="N82" s="85"/>
      <c r="O82" s="85"/>
      <c r="P82" s="85"/>
      <c r="Q82" s="85"/>
      <c r="R82" s="85"/>
      <c r="S82" s="85"/>
      <c r="T82" s="85"/>
    </row>
    <row r="83" spans="1:20" s="34" customFormat="1" ht="34.5">
      <c r="A83" s="11" t="s">
        <v>35</v>
      </c>
      <c r="B83" s="12" t="s">
        <v>36</v>
      </c>
      <c r="C83" s="209">
        <f>C6+C7-C20</f>
        <v>108.70000000000073</v>
      </c>
      <c r="D83" s="209">
        <f>D6+D7-D20</f>
        <v>82.700000000008004</v>
      </c>
      <c r="E83" s="209">
        <f t="shared" si="7"/>
        <v>-25.999999999992724</v>
      </c>
      <c r="F83" s="199"/>
      <c r="G83" s="503"/>
      <c r="H83" s="501"/>
      <c r="I83" s="502"/>
      <c r="J83" s="100"/>
      <c r="K83" s="100"/>
      <c r="L83" s="100"/>
      <c r="M83" s="100"/>
      <c r="N83" s="106"/>
      <c r="O83" s="106"/>
      <c r="P83" s="106"/>
      <c r="Q83" s="106"/>
      <c r="R83" s="106"/>
      <c r="S83" s="106"/>
      <c r="T83" s="106"/>
    </row>
    <row r="84" spans="1:20" s="20" customFormat="1" ht="17.25">
      <c r="A84" s="18"/>
      <c r="B84" s="280"/>
      <c r="C84" s="18"/>
      <c r="D84" s="18"/>
      <c r="E84" s="18"/>
      <c r="F84" s="18"/>
      <c r="G84" s="109"/>
      <c r="H84" s="94"/>
      <c r="I84" s="94"/>
      <c r="J84" s="94"/>
      <c r="K84" s="94"/>
      <c r="L84" s="94"/>
      <c r="M84" s="94"/>
      <c r="N84" s="102"/>
      <c r="O84" s="102"/>
      <c r="P84" s="102"/>
      <c r="Q84" s="102"/>
      <c r="R84" s="102"/>
      <c r="S84" s="102"/>
      <c r="T84" s="102"/>
    </row>
    <row r="85" spans="1:20" s="20" customFormat="1" ht="17.25">
      <c r="B85" s="16" t="s">
        <v>2</v>
      </c>
      <c r="C85" s="18"/>
      <c r="D85" s="525" t="str">
        <f>+'Ekamut-caxs'!D72</f>
        <v>Արևիկ Չոբանյան</v>
      </c>
      <c r="E85" s="522"/>
      <c r="F85" s="100"/>
      <c r="G85" s="109"/>
      <c r="H85" s="94"/>
      <c r="I85" s="94"/>
      <c r="J85" s="94"/>
      <c r="K85" s="94"/>
      <c r="L85" s="94"/>
      <c r="M85" s="94"/>
      <c r="N85" s="102"/>
      <c r="O85" s="102"/>
      <c r="P85" s="102"/>
      <c r="Q85" s="102"/>
      <c r="R85" s="102"/>
      <c r="S85" s="102"/>
      <c r="T85" s="102"/>
    </row>
    <row r="86" spans="1:20" ht="17.25">
      <c r="A86" s="20"/>
      <c r="B86" s="240" t="s">
        <v>4</v>
      </c>
      <c r="C86" s="20"/>
      <c r="D86" s="524" t="s">
        <v>90</v>
      </c>
      <c r="E86" s="524"/>
      <c r="F86" s="236"/>
    </row>
    <row r="87" spans="1:20" s="17" customFormat="1" ht="17.25">
      <c r="A87" s="18"/>
      <c r="B87" s="281" t="s">
        <v>6</v>
      </c>
      <c r="C87" s="18"/>
      <c r="D87" s="522" t="str">
        <f>+'Ekamut-caxs'!D74</f>
        <v>Սիլվա Թումասյան</v>
      </c>
      <c r="E87" s="522"/>
      <c r="F87" s="100"/>
      <c r="G87" s="107"/>
      <c r="H87" s="93"/>
      <c r="I87" s="93"/>
      <c r="J87" s="93"/>
      <c r="K87" s="93"/>
      <c r="L87" s="93"/>
      <c r="M87" s="93"/>
      <c r="N87" s="101"/>
      <c r="O87" s="101"/>
      <c r="P87" s="101"/>
      <c r="Q87" s="101"/>
      <c r="R87" s="101"/>
      <c r="S87" s="101"/>
      <c r="T87" s="101"/>
    </row>
    <row r="88" spans="1:20" s="17" customFormat="1">
      <c r="A88" s="18"/>
      <c r="B88" s="280"/>
      <c r="C88" s="18"/>
      <c r="D88" s="524" t="s">
        <v>90</v>
      </c>
      <c r="E88" s="524"/>
      <c r="F88" s="236"/>
      <c r="G88" s="107"/>
      <c r="H88" s="93"/>
      <c r="I88" s="93"/>
      <c r="J88" s="93"/>
      <c r="K88" s="93"/>
      <c r="L88" s="93"/>
      <c r="M88" s="93"/>
      <c r="N88" s="101"/>
      <c r="O88" s="101"/>
      <c r="P88" s="101"/>
      <c r="Q88" s="101"/>
      <c r="R88" s="101"/>
      <c r="S88" s="101"/>
      <c r="T88" s="101"/>
    </row>
    <row r="89" spans="1:20" s="17" customFormat="1">
      <c r="A89" s="18"/>
      <c r="B89" s="282" t="s">
        <v>1</v>
      </c>
      <c r="C89" s="18"/>
      <c r="D89" s="18"/>
      <c r="E89" s="18"/>
      <c r="F89" s="18"/>
      <c r="G89" s="107"/>
      <c r="H89" s="93"/>
      <c r="I89" s="93"/>
      <c r="J89" s="93"/>
      <c r="K89" s="93"/>
      <c r="L89" s="93"/>
      <c r="M89" s="93"/>
      <c r="N89" s="101"/>
      <c r="O89" s="101"/>
      <c r="P89" s="101"/>
      <c r="Q89" s="101"/>
      <c r="R89" s="101"/>
      <c r="S89" s="101"/>
      <c r="T89" s="101"/>
    </row>
    <row r="90" spans="1:20" s="17" customFormat="1">
      <c r="B90" s="21"/>
      <c r="G90" s="107"/>
      <c r="H90" s="93"/>
      <c r="I90" s="93"/>
      <c r="J90" s="93"/>
      <c r="K90" s="93"/>
      <c r="L90" s="93"/>
      <c r="M90" s="93"/>
      <c r="N90" s="101"/>
      <c r="O90" s="101"/>
      <c r="P90" s="101"/>
      <c r="Q90" s="101"/>
      <c r="R90" s="101"/>
      <c r="S90" s="101"/>
      <c r="T90" s="101"/>
    </row>
    <row r="91" spans="1:20" s="17" customFormat="1">
      <c r="B91" s="21"/>
      <c r="G91" s="107"/>
      <c r="H91" s="93"/>
      <c r="I91" s="93"/>
      <c r="J91" s="93"/>
      <c r="K91" s="93"/>
      <c r="L91" s="93"/>
      <c r="M91" s="93"/>
      <c r="N91" s="101"/>
      <c r="O91" s="101"/>
      <c r="P91" s="101"/>
      <c r="Q91" s="101"/>
      <c r="R91" s="101"/>
      <c r="S91" s="101"/>
      <c r="T91" s="101"/>
    </row>
    <row r="92" spans="1:20" s="17" customFormat="1">
      <c r="B92" s="21"/>
      <c r="G92" s="107"/>
      <c r="H92" s="93"/>
      <c r="I92" s="93"/>
      <c r="J92" s="93"/>
      <c r="K92" s="93"/>
      <c r="L92" s="93"/>
      <c r="M92" s="93"/>
      <c r="N92" s="101"/>
      <c r="O92" s="101"/>
      <c r="P92" s="101"/>
      <c r="Q92" s="101"/>
      <c r="R92" s="101"/>
      <c r="S92" s="101"/>
      <c r="T92" s="101"/>
    </row>
    <row r="93" spans="1:20" s="17" customFormat="1">
      <c r="B93" s="21"/>
      <c r="G93" s="107"/>
      <c r="H93" s="93"/>
      <c r="I93" s="93"/>
      <c r="J93" s="93"/>
      <c r="K93" s="93"/>
      <c r="L93" s="93"/>
      <c r="M93" s="93"/>
      <c r="N93" s="101"/>
      <c r="O93" s="101"/>
      <c r="P93" s="101"/>
      <c r="Q93" s="101"/>
      <c r="R93" s="101"/>
      <c r="S93" s="101"/>
      <c r="T93" s="101"/>
    </row>
    <row r="94" spans="1:20" s="17" customFormat="1">
      <c r="B94" s="21"/>
      <c r="G94" s="107"/>
      <c r="H94" s="93"/>
      <c r="I94" s="93"/>
      <c r="J94" s="93"/>
      <c r="K94" s="93"/>
      <c r="L94" s="93"/>
      <c r="M94" s="93"/>
      <c r="N94" s="101"/>
      <c r="O94" s="101"/>
      <c r="P94" s="101"/>
      <c r="Q94" s="101"/>
      <c r="R94" s="101"/>
      <c r="S94" s="101"/>
      <c r="T94" s="101"/>
    </row>
    <row r="95" spans="1:20" s="17" customFormat="1">
      <c r="B95" s="21"/>
      <c r="G95" s="107"/>
      <c r="H95" s="93"/>
      <c r="I95" s="93"/>
      <c r="J95" s="93"/>
      <c r="K95" s="93"/>
      <c r="L95" s="93"/>
      <c r="M95" s="93"/>
      <c r="N95" s="101"/>
      <c r="O95" s="101"/>
      <c r="P95" s="101"/>
      <c r="Q95" s="101"/>
      <c r="R95" s="101"/>
      <c r="S95" s="101"/>
      <c r="T95" s="101"/>
    </row>
    <row r="96" spans="1:20" s="17" customFormat="1">
      <c r="B96" s="21"/>
      <c r="G96" s="107"/>
      <c r="H96" s="93"/>
      <c r="I96" s="93"/>
      <c r="J96" s="93"/>
      <c r="K96" s="93"/>
      <c r="L96" s="93"/>
      <c r="M96" s="93"/>
      <c r="N96" s="101"/>
      <c r="O96" s="101"/>
      <c r="P96" s="101"/>
      <c r="Q96" s="101"/>
      <c r="R96" s="101"/>
      <c r="S96" s="101"/>
      <c r="T96" s="101"/>
    </row>
    <row r="97" spans="2:20" s="17" customFormat="1">
      <c r="B97" s="21"/>
      <c r="G97" s="107"/>
      <c r="H97" s="93"/>
      <c r="I97" s="93"/>
      <c r="J97" s="93"/>
      <c r="K97" s="93"/>
      <c r="L97" s="93"/>
      <c r="M97" s="93"/>
      <c r="N97" s="101"/>
      <c r="O97" s="101"/>
      <c r="P97" s="101"/>
      <c r="Q97" s="101"/>
      <c r="R97" s="101"/>
      <c r="S97" s="101"/>
      <c r="T97" s="101"/>
    </row>
    <row r="98" spans="2:20" s="17" customFormat="1">
      <c r="B98" s="21"/>
      <c r="G98" s="107"/>
      <c r="H98" s="93"/>
      <c r="I98" s="93"/>
      <c r="J98" s="93"/>
      <c r="K98" s="93"/>
      <c r="L98" s="93"/>
      <c r="M98" s="93"/>
      <c r="N98" s="101"/>
      <c r="O98" s="101"/>
      <c r="P98" s="101"/>
      <c r="Q98" s="101"/>
      <c r="R98" s="101"/>
      <c r="S98" s="101"/>
      <c r="T98" s="101"/>
    </row>
    <row r="99" spans="2:20" s="17" customFormat="1">
      <c r="B99" s="21"/>
      <c r="G99" s="107"/>
      <c r="H99" s="93"/>
      <c r="I99" s="93"/>
      <c r="J99" s="93"/>
      <c r="K99" s="93"/>
      <c r="L99" s="93"/>
      <c r="M99" s="93"/>
      <c r="N99" s="101"/>
      <c r="O99" s="101"/>
      <c r="P99" s="101"/>
      <c r="Q99" s="101"/>
      <c r="R99" s="101"/>
      <c r="S99" s="101"/>
      <c r="T99" s="101"/>
    </row>
    <row r="100" spans="2:20" s="17" customFormat="1">
      <c r="B100" s="21"/>
      <c r="G100" s="107"/>
      <c r="H100" s="93"/>
      <c r="I100" s="93"/>
      <c r="J100" s="93"/>
      <c r="K100" s="93"/>
      <c r="L100" s="93"/>
      <c r="M100" s="93"/>
      <c r="N100" s="101"/>
      <c r="O100" s="101"/>
      <c r="P100" s="101"/>
      <c r="Q100" s="101"/>
      <c r="R100" s="101"/>
      <c r="S100" s="101"/>
      <c r="T100" s="101"/>
    </row>
    <row r="101" spans="2:20" s="17" customFormat="1">
      <c r="B101" s="21"/>
      <c r="G101" s="107"/>
      <c r="H101" s="93"/>
      <c r="I101" s="93"/>
      <c r="J101" s="93"/>
      <c r="K101" s="93"/>
      <c r="L101" s="93"/>
      <c r="M101" s="93"/>
      <c r="N101" s="101"/>
      <c r="O101" s="101"/>
      <c r="P101" s="101"/>
      <c r="Q101" s="101"/>
      <c r="R101" s="101"/>
      <c r="S101" s="101"/>
      <c r="T101" s="101"/>
    </row>
    <row r="102" spans="2:20" s="17" customFormat="1">
      <c r="B102" s="21"/>
      <c r="G102" s="107"/>
      <c r="H102" s="93"/>
      <c r="I102" s="93"/>
      <c r="J102" s="93"/>
      <c r="K102" s="93"/>
      <c r="L102" s="93"/>
      <c r="M102" s="93"/>
      <c r="N102" s="101"/>
      <c r="O102" s="101"/>
      <c r="P102" s="101"/>
      <c r="Q102" s="101"/>
      <c r="R102" s="101"/>
      <c r="S102" s="101"/>
      <c r="T102" s="101"/>
    </row>
    <row r="103" spans="2:20" s="17" customFormat="1">
      <c r="B103" s="21"/>
      <c r="G103" s="107"/>
      <c r="H103" s="93"/>
      <c r="I103" s="93"/>
      <c r="J103" s="93"/>
      <c r="K103" s="93"/>
      <c r="L103" s="93"/>
      <c r="M103" s="93"/>
      <c r="N103" s="101"/>
      <c r="O103" s="101"/>
      <c r="P103" s="101"/>
      <c r="Q103" s="101"/>
      <c r="R103" s="101"/>
      <c r="S103" s="101"/>
      <c r="T103" s="101"/>
    </row>
    <row r="104" spans="2:20" s="17" customFormat="1">
      <c r="B104" s="21"/>
      <c r="G104" s="107"/>
      <c r="H104" s="93"/>
      <c r="I104" s="93"/>
      <c r="J104" s="93"/>
      <c r="K104" s="93"/>
      <c r="L104" s="93"/>
      <c r="M104" s="93"/>
      <c r="N104" s="101"/>
      <c r="O104" s="101"/>
      <c r="P104" s="101"/>
      <c r="Q104" s="101"/>
      <c r="R104" s="101"/>
      <c r="S104" s="101"/>
      <c r="T104" s="101"/>
    </row>
    <row r="105" spans="2:20" s="17" customFormat="1">
      <c r="B105" s="21"/>
      <c r="G105" s="107"/>
      <c r="H105" s="93"/>
      <c r="I105" s="93"/>
      <c r="J105" s="93"/>
      <c r="K105" s="93"/>
      <c r="L105" s="93"/>
      <c r="M105" s="93"/>
      <c r="N105" s="101"/>
      <c r="O105" s="101"/>
      <c r="P105" s="101"/>
      <c r="Q105" s="101"/>
      <c r="R105" s="101"/>
      <c r="S105" s="101"/>
      <c r="T105" s="101"/>
    </row>
    <row r="106" spans="2:20" s="17" customFormat="1">
      <c r="B106" s="21"/>
      <c r="G106" s="107"/>
      <c r="H106" s="93"/>
      <c r="I106" s="93"/>
      <c r="J106" s="93"/>
      <c r="K106" s="93"/>
      <c r="L106" s="93"/>
      <c r="M106" s="93"/>
      <c r="N106" s="101"/>
      <c r="O106" s="101"/>
      <c r="P106" s="101"/>
      <c r="Q106" s="101"/>
      <c r="R106" s="101"/>
      <c r="S106" s="101"/>
      <c r="T106" s="101"/>
    </row>
    <row r="107" spans="2:20" s="17" customFormat="1">
      <c r="B107" s="21"/>
      <c r="G107" s="107"/>
      <c r="H107" s="93"/>
      <c r="I107" s="93"/>
      <c r="J107" s="93"/>
      <c r="K107" s="93"/>
      <c r="L107" s="93"/>
      <c r="M107" s="93"/>
      <c r="N107" s="101"/>
      <c r="O107" s="101"/>
      <c r="P107" s="101"/>
      <c r="Q107" s="101"/>
      <c r="R107" s="101"/>
      <c r="S107" s="101"/>
      <c r="T107" s="101"/>
    </row>
    <row r="108" spans="2:20" s="17" customFormat="1">
      <c r="B108" s="21"/>
      <c r="G108" s="107"/>
      <c r="H108" s="93"/>
      <c r="I108" s="93"/>
      <c r="J108" s="93"/>
      <c r="K108" s="93"/>
      <c r="L108" s="93"/>
      <c r="M108" s="93"/>
      <c r="N108" s="101"/>
      <c r="O108" s="101"/>
      <c r="P108" s="101"/>
      <c r="Q108" s="101"/>
      <c r="R108" s="101"/>
      <c r="S108" s="101"/>
      <c r="T108" s="101"/>
    </row>
    <row r="109" spans="2:20" s="17" customFormat="1">
      <c r="B109" s="21"/>
      <c r="G109" s="107"/>
      <c r="H109" s="93"/>
      <c r="I109" s="93"/>
      <c r="J109" s="93"/>
      <c r="K109" s="93"/>
      <c r="L109" s="93"/>
      <c r="M109" s="93"/>
      <c r="N109" s="101"/>
      <c r="O109" s="101"/>
      <c r="P109" s="101"/>
      <c r="Q109" s="101"/>
      <c r="R109" s="101"/>
      <c r="S109" s="101"/>
      <c r="T109" s="101"/>
    </row>
    <row r="110" spans="2:20" s="17" customFormat="1">
      <c r="B110" s="21"/>
      <c r="G110" s="107"/>
      <c r="H110" s="93"/>
      <c r="I110" s="93"/>
      <c r="J110" s="93"/>
      <c r="K110" s="93"/>
      <c r="L110" s="93"/>
      <c r="M110" s="93"/>
      <c r="N110" s="101"/>
      <c r="O110" s="101"/>
      <c r="P110" s="101"/>
      <c r="Q110" s="101"/>
      <c r="R110" s="101"/>
      <c r="S110" s="101"/>
      <c r="T110" s="101"/>
    </row>
    <row r="111" spans="2:20" s="17" customFormat="1">
      <c r="B111" s="21"/>
      <c r="G111" s="107"/>
      <c r="H111" s="93"/>
      <c r="I111" s="93"/>
      <c r="J111" s="93"/>
      <c r="K111" s="93"/>
      <c r="L111" s="93"/>
      <c r="M111" s="93"/>
      <c r="N111" s="101"/>
      <c r="O111" s="101"/>
      <c r="P111" s="101"/>
      <c r="Q111" s="101"/>
      <c r="R111" s="101"/>
      <c r="S111" s="101"/>
      <c r="T111" s="101"/>
    </row>
    <row r="112" spans="2:20" s="17" customFormat="1">
      <c r="B112" s="21"/>
      <c r="G112" s="107"/>
      <c r="H112" s="93"/>
      <c r="I112" s="93"/>
      <c r="J112" s="93"/>
      <c r="K112" s="93"/>
      <c r="L112" s="93"/>
      <c r="M112" s="93"/>
      <c r="N112" s="101"/>
      <c r="O112" s="101"/>
      <c r="P112" s="101"/>
      <c r="Q112" s="101"/>
      <c r="R112" s="101"/>
      <c r="S112" s="101"/>
      <c r="T112" s="101"/>
    </row>
    <row r="113" spans="2:20" s="17" customFormat="1">
      <c r="B113" s="21"/>
      <c r="G113" s="107"/>
      <c r="H113" s="93"/>
      <c r="I113" s="93"/>
      <c r="J113" s="93"/>
      <c r="K113" s="93"/>
      <c r="L113" s="93"/>
      <c r="M113" s="93"/>
      <c r="N113" s="101"/>
      <c r="O113" s="101"/>
      <c r="P113" s="101"/>
      <c r="Q113" s="101"/>
      <c r="R113" s="101"/>
      <c r="S113" s="101"/>
      <c r="T113" s="101"/>
    </row>
    <row r="114" spans="2:20" s="17" customFormat="1">
      <c r="B114" s="21"/>
      <c r="G114" s="107"/>
      <c r="H114" s="93"/>
      <c r="I114" s="93"/>
      <c r="J114" s="93"/>
      <c r="K114" s="93"/>
      <c r="L114" s="93"/>
      <c r="M114" s="93"/>
      <c r="N114" s="101"/>
      <c r="O114" s="101"/>
      <c r="P114" s="101"/>
      <c r="Q114" s="101"/>
      <c r="R114" s="101"/>
      <c r="S114" s="101"/>
      <c r="T114" s="101"/>
    </row>
    <row r="115" spans="2:20" s="17" customFormat="1">
      <c r="B115" s="21"/>
      <c r="G115" s="107"/>
      <c r="H115" s="93"/>
      <c r="I115" s="93"/>
      <c r="J115" s="93"/>
      <c r="K115" s="93"/>
      <c r="L115" s="93"/>
      <c r="M115" s="93"/>
      <c r="N115" s="101"/>
      <c r="O115" s="101"/>
      <c r="P115" s="101"/>
      <c r="Q115" s="101"/>
      <c r="R115" s="101"/>
      <c r="S115" s="101"/>
      <c r="T115" s="101"/>
    </row>
    <row r="116" spans="2:20" s="17" customFormat="1">
      <c r="B116" s="21"/>
      <c r="G116" s="107"/>
      <c r="H116" s="93"/>
      <c r="I116" s="93"/>
      <c r="J116" s="93"/>
      <c r="K116" s="93"/>
      <c r="L116" s="93"/>
      <c r="M116" s="93"/>
      <c r="N116" s="101"/>
      <c r="O116" s="101"/>
      <c r="P116" s="101"/>
      <c r="Q116" s="101"/>
      <c r="R116" s="101"/>
      <c r="S116" s="101"/>
      <c r="T116" s="101"/>
    </row>
    <row r="117" spans="2:20" s="17" customFormat="1">
      <c r="B117" s="21"/>
      <c r="G117" s="107"/>
      <c r="H117" s="93"/>
      <c r="I117" s="93"/>
      <c r="J117" s="93"/>
      <c r="K117" s="93"/>
      <c r="L117" s="93"/>
      <c r="M117" s="93"/>
      <c r="N117" s="101"/>
      <c r="O117" s="101"/>
      <c r="P117" s="101"/>
      <c r="Q117" s="101"/>
      <c r="R117" s="101"/>
      <c r="S117" s="101"/>
      <c r="T117" s="101"/>
    </row>
    <row r="118" spans="2:20" s="17" customFormat="1">
      <c r="B118" s="21"/>
      <c r="G118" s="107"/>
      <c r="H118" s="93"/>
      <c r="I118" s="93"/>
      <c r="J118" s="93"/>
      <c r="K118" s="93"/>
      <c r="L118" s="93"/>
      <c r="M118" s="93"/>
      <c r="N118" s="101"/>
      <c r="O118" s="101"/>
      <c r="P118" s="101"/>
      <c r="Q118" s="101"/>
      <c r="R118" s="101"/>
      <c r="S118" s="101"/>
      <c r="T118" s="101"/>
    </row>
    <row r="119" spans="2:20" s="17" customFormat="1">
      <c r="B119" s="21"/>
      <c r="G119" s="107"/>
      <c r="H119" s="93"/>
      <c r="I119" s="93"/>
      <c r="J119" s="93"/>
      <c r="K119" s="93"/>
      <c r="L119" s="93"/>
      <c r="M119" s="93"/>
      <c r="N119" s="101"/>
      <c r="O119" s="101"/>
      <c r="P119" s="101"/>
      <c r="Q119" s="101"/>
      <c r="R119" s="101"/>
      <c r="S119" s="101"/>
      <c r="T119" s="101"/>
    </row>
    <row r="120" spans="2:20" s="17" customFormat="1">
      <c r="B120" s="21"/>
      <c r="G120" s="107"/>
      <c r="H120" s="93"/>
      <c r="I120" s="93"/>
      <c r="J120" s="93"/>
      <c r="K120" s="93"/>
      <c r="L120" s="93"/>
      <c r="M120" s="93"/>
      <c r="N120" s="101"/>
      <c r="O120" s="101"/>
      <c r="P120" s="101"/>
      <c r="Q120" s="101"/>
      <c r="R120" s="101"/>
      <c r="S120" s="101"/>
      <c r="T120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4" workbookViewId="0">
      <selection activeCell="D67" sqref="D67:E67"/>
    </sheetView>
  </sheetViews>
  <sheetFormatPr defaultColWidth="9.140625" defaultRowHeight="13.5"/>
  <cols>
    <col min="1" max="1" width="4.85546875" style="11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7" customFormat="1" ht="22.5" customHeight="1">
      <c r="A1" s="526" t="s">
        <v>65</v>
      </c>
      <c r="B1" s="526"/>
      <c r="C1" s="526"/>
      <c r="D1" s="526"/>
      <c r="E1" s="52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14" customFormat="1" ht="33" customHeight="1">
      <c r="A2" s="527" t="str">
        <f>+'Ekamut-caxs'!A7:D7</f>
        <v>«Երևանի Շ. Կուրղինյանի անվան հ. 17 գրադարան» ՀՈԱԿ-ի</v>
      </c>
      <c r="B2" s="528"/>
      <c r="C2" s="528"/>
      <c r="D2" s="528"/>
      <c r="E2" s="52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4" customFormat="1" ht="24" customHeight="1">
      <c r="A3" s="529" t="s">
        <v>128</v>
      </c>
      <c r="B3" s="529"/>
      <c r="C3" s="529"/>
      <c r="D3" s="529"/>
      <c r="E3" s="52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1" customFormat="1" ht="16.5" customHeight="1">
      <c r="A4" s="530" t="s">
        <v>232</v>
      </c>
      <c r="B4" s="530"/>
      <c r="C4" s="530"/>
      <c r="D4" s="530"/>
      <c r="E4" s="530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121</v>
      </c>
    </row>
    <row r="6" spans="1:22" s="157" customFormat="1" ht="56.25" customHeight="1">
      <c r="A6" s="153" t="s">
        <v>3</v>
      </c>
      <c r="B6" s="154" t="s">
        <v>129</v>
      </c>
      <c r="C6" s="153" t="s">
        <v>130</v>
      </c>
      <c r="D6" s="153" t="s">
        <v>131</v>
      </c>
      <c r="E6" s="155" t="s">
        <v>132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14" customFormat="1" ht="21.75" customHeight="1">
      <c r="A7" s="531" t="s">
        <v>133</v>
      </c>
      <c r="B7" s="532"/>
      <c r="C7" s="532"/>
      <c r="D7" s="182"/>
      <c r="E7" s="18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8" customFormat="1" ht="27.75" customHeight="1">
      <c r="A8" s="158">
        <v>1</v>
      </c>
      <c r="B8" s="159" t="s">
        <v>134</v>
      </c>
      <c r="C8" s="158"/>
      <c r="D8" s="160">
        <f>SUM(D9:D29)</f>
        <v>0</v>
      </c>
      <c r="E8" s="161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2">
        <v>1.1000000000000001</v>
      </c>
      <c r="B9" s="163" t="s">
        <v>135</v>
      </c>
      <c r="C9" s="162" t="s">
        <v>136</v>
      </c>
      <c r="D9" s="29"/>
      <c r="E9" s="29"/>
    </row>
    <row r="10" spans="1:22" ht="27" customHeight="1">
      <c r="A10" s="162">
        <v>1.2</v>
      </c>
      <c r="B10" s="163" t="s">
        <v>137</v>
      </c>
      <c r="C10" s="162" t="s">
        <v>138</v>
      </c>
      <c r="D10" s="29"/>
      <c r="E10" s="29"/>
    </row>
    <row r="11" spans="1:22" ht="27" customHeight="1">
      <c r="A11" s="162">
        <v>1.3</v>
      </c>
      <c r="B11" s="163" t="s">
        <v>139</v>
      </c>
      <c r="C11" s="162" t="s">
        <v>140</v>
      </c>
      <c r="D11" s="29"/>
      <c r="E11" s="29"/>
    </row>
    <row r="12" spans="1:22" ht="27" customHeight="1">
      <c r="A12" s="162">
        <v>1.4</v>
      </c>
      <c r="B12" s="164" t="s">
        <v>141</v>
      </c>
      <c r="C12" s="165" t="s">
        <v>142</v>
      </c>
      <c r="D12" s="29"/>
      <c r="E12" s="29"/>
    </row>
    <row r="13" spans="1:22" ht="27" customHeight="1">
      <c r="A13" s="162">
        <v>1.5</v>
      </c>
      <c r="B13" s="164"/>
      <c r="C13" s="162" t="s">
        <v>143</v>
      </c>
      <c r="D13" s="29"/>
      <c r="E13" s="29"/>
    </row>
    <row r="14" spans="1:22" ht="18" customHeight="1">
      <c r="A14" s="162">
        <v>1.6</v>
      </c>
      <c r="B14" s="163" t="s">
        <v>179</v>
      </c>
      <c r="C14" s="162" t="s">
        <v>144</v>
      </c>
      <c r="D14" s="29"/>
      <c r="E14" s="29"/>
    </row>
    <row r="15" spans="1:22" ht="33.75" customHeight="1">
      <c r="A15" s="162">
        <v>1.7</v>
      </c>
      <c r="B15" s="164"/>
      <c r="C15" s="162" t="s">
        <v>166</v>
      </c>
      <c r="D15" s="29"/>
      <c r="E15" s="29"/>
    </row>
    <row r="16" spans="1:22" ht="22.5" customHeight="1">
      <c r="A16" s="162">
        <v>1.8</v>
      </c>
      <c r="B16" s="164"/>
      <c r="C16" s="166" t="s">
        <v>165</v>
      </c>
      <c r="D16" s="29"/>
      <c r="E16" s="29"/>
    </row>
    <row r="17" spans="1:22" ht="18" customHeight="1">
      <c r="A17" s="162">
        <v>1.9</v>
      </c>
      <c r="B17" s="164"/>
      <c r="C17" s="166"/>
      <c r="D17" s="29"/>
      <c r="E17" s="29"/>
    </row>
    <row r="18" spans="1:22" ht="18" customHeight="1">
      <c r="A18" s="167">
        <v>2</v>
      </c>
      <c r="B18" s="164"/>
      <c r="C18" s="166"/>
      <c r="D18" s="29"/>
      <c r="E18" s="29"/>
    </row>
    <row r="19" spans="1:22" ht="18" customHeight="1">
      <c r="A19" s="162">
        <v>2.1</v>
      </c>
      <c r="B19" s="164"/>
      <c r="C19" s="166"/>
      <c r="D19" s="29"/>
      <c r="E19" s="29"/>
    </row>
    <row r="20" spans="1:22" ht="18" customHeight="1">
      <c r="A20" s="162">
        <v>2.2000000000000002</v>
      </c>
      <c r="B20" s="164"/>
      <c r="C20" s="166"/>
      <c r="D20" s="29"/>
      <c r="E20" s="29"/>
    </row>
    <row r="21" spans="1:22" ht="18" customHeight="1">
      <c r="A21" s="162">
        <v>2.2999999999999998</v>
      </c>
      <c r="B21" s="164"/>
      <c r="C21" s="166"/>
      <c r="D21" s="29"/>
      <c r="E21" s="29"/>
    </row>
    <row r="22" spans="1:22" ht="27.75" customHeight="1">
      <c r="A22" s="162">
        <v>2.4</v>
      </c>
      <c r="B22" s="164"/>
      <c r="C22" s="166"/>
      <c r="D22" s="29"/>
      <c r="E22" s="29"/>
    </row>
    <row r="23" spans="1:22" ht="27.75" customHeight="1">
      <c r="A23" s="162">
        <v>2.5</v>
      </c>
      <c r="B23" s="164" t="s">
        <v>145</v>
      </c>
      <c r="C23" s="162" t="s">
        <v>33</v>
      </c>
      <c r="D23" s="29"/>
      <c r="E23" s="29"/>
    </row>
    <row r="24" spans="1:22" ht="27.75" customHeight="1">
      <c r="A24" s="162">
        <v>2.6</v>
      </c>
      <c r="B24" s="164" t="s">
        <v>145</v>
      </c>
      <c r="C24" s="162" t="s">
        <v>46</v>
      </c>
      <c r="D24" s="29"/>
      <c r="E24" s="29"/>
    </row>
    <row r="25" spans="1:22" ht="27.75" customHeight="1">
      <c r="A25" s="162">
        <v>2.7</v>
      </c>
      <c r="B25" s="164" t="s">
        <v>145</v>
      </c>
      <c r="C25" s="162" t="s">
        <v>146</v>
      </c>
      <c r="D25" s="29"/>
      <c r="E25" s="29"/>
    </row>
    <row r="26" spans="1:22" ht="27.75" customHeight="1">
      <c r="A26" s="162">
        <v>2.8</v>
      </c>
      <c r="B26" s="164" t="s">
        <v>145</v>
      </c>
      <c r="C26" s="162" t="s">
        <v>147</v>
      </c>
      <c r="D26" s="29"/>
      <c r="E26" s="29"/>
    </row>
    <row r="27" spans="1:22" ht="27" customHeight="1">
      <c r="A27" s="162">
        <v>2.9</v>
      </c>
      <c r="B27" s="163" t="s">
        <v>148</v>
      </c>
      <c r="C27" s="162" t="s">
        <v>149</v>
      </c>
      <c r="D27" s="29"/>
      <c r="E27" s="29"/>
    </row>
    <row r="28" spans="1:22" ht="26.25" customHeight="1">
      <c r="A28" s="168">
        <v>2.1</v>
      </c>
      <c r="B28" s="164" t="s">
        <v>150</v>
      </c>
      <c r="C28" s="162" t="s">
        <v>151</v>
      </c>
      <c r="D28" s="29"/>
      <c r="E28" s="29"/>
    </row>
    <row r="29" spans="1:22" ht="26.25" customHeight="1">
      <c r="A29" s="168">
        <v>2.11</v>
      </c>
      <c r="B29" s="164"/>
      <c r="C29" s="166" t="s">
        <v>152</v>
      </c>
      <c r="D29" s="29"/>
      <c r="E29" s="29"/>
    </row>
    <row r="30" spans="1:22" s="138" customFormat="1" ht="34.5" customHeight="1">
      <c r="A30" s="158">
        <v>2</v>
      </c>
      <c r="B30" s="169" t="s">
        <v>153</v>
      </c>
      <c r="C30" s="158"/>
      <c r="D30" s="160"/>
      <c r="E30" s="161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2">
        <v>2.1</v>
      </c>
      <c r="B31" s="164"/>
      <c r="C31" s="162" t="s">
        <v>154</v>
      </c>
      <c r="D31" s="29"/>
      <c r="E31" s="29"/>
    </row>
    <row r="32" spans="1:22" ht="21" customHeight="1">
      <c r="A32" s="162">
        <v>2.2000000000000002</v>
      </c>
      <c r="B32" s="164" t="s">
        <v>155</v>
      </c>
      <c r="C32" s="162" t="s">
        <v>156</v>
      </c>
      <c r="D32" s="29"/>
      <c r="E32" s="29"/>
    </row>
    <row r="33" spans="1:22" ht="26.25" customHeight="1">
      <c r="A33" s="162">
        <v>2.2999999999999998</v>
      </c>
      <c r="B33" s="164" t="s">
        <v>155</v>
      </c>
      <c r="C33" s="162" t="s">
        <v>157</v>
      </c>
      <c r="D33" s="29"/>
      <c r="E33" s="170"/>
    </row>
    <row r="34" spans="1:22" s="147" customFormat="1" ht="21.75" customHeight="1">
      <c r="A34" s="55"/>
      <c r="B34" s="171" t="s">
        <v>67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14" customFormat="1" ht="33.75" customHeight="1">
      <c r="A35" s="531" t="s">
        <v>158</v>
      </c>
      <c r="B35" s="532"/>
      <c r="C35" s="532"/>
      <c r="D35" s="182"/>
      <c r="E35" s="182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2">
        <v>1.1000000000000001</v>
      </c>
      <c r="B36" s="163" t="s">
        <v>135</v>
      </c>
      <c r="C36" s="162" t="s">
        <v>136</v>
      </c>
      <c r="D36" s="29">
        <v>42.2</v>
      </c>
      <c r="E36" s="29"/>
    </row>
    <row r="37" spans="1:22" ht="21" customHeight="1">
      <c r="A37" s="162">
        <v>1.2</v>
      </c>
      <c r="B37" s="163" t="s">
        <v>137</v>
      </c>
      <c r="C37" s="162" t="s">
        <v>138</v>
      </c>
      <c r="D37" s="29">
        <v>6.4</v>
      </c>
      <c r="E37" s="29"/>
    </row>
    <row r="38" spans="1:22" ht="21" customHeight="1">
      <c r="A38" s="162">
        <v>1.3</v>
      </c>
      <c r="B38" s="163" t="s">
        <v>139</v>
      </c>
      <c r="C38" s="162" t="s">
        <v>140</v>
      </c>
      <c r="D38" s="29">
        <v>1.1000000000000001</v>
      </c>
      <c r="E38" s="29"/>
    </row>
    <row r="39" spans="1:22" ht="21" customHeight="1">
      <c r="A39" s="162">
        <v>1.4</v>
      </c>
      <c r="B39" s="164" t="s">
        <v>141</v>
      </c>
      <c r="C39" s="165" t="s">
        <v>142</v>
      </c>
      <c r="D39" s="29"/>
      <c r="E39" s="29"/>
    </row>
    <row r="40" spans="1:22" ht="20.25" customHeight="1">
      <c r="A40" s="162">
        <v>1.6</v>
      </c>
      <c r="B40" s="163" t="s">
        <v>179</v>
      </c>
      <c r="C40" s="162" t="s">
        <v>144</v>
      </c>
      <c r="D40" s="29">
        <v>10.8</v>
      </c>
      <c r="E40" s="29"/>
    </row>
    <row r="41" spans="1:22" ht="33.75" customHeight="1">
      <c r="A41" s="162">
        <v>1.7</v>
      </c>
      <c r="B41" s="164"/>
      <c r="C41" s="162" t="s">
        <v>166</v>
      </c>
      <c r="D41" s="29">
        <v>1.1000000000000001</v>
      </c>
      <c r="E41" s="29"/>
    </row>
    <row r="42" spans="1:22" ht="23.25" customHeight="1">
      <c r="A42" s="162">
        <v>1.8</v>
      </c>
      <c r="B42" s="164"/>
      <c r="C42" s="166" t="s">
        <v>209</v>
      </c>
      <c r="D42" s="29"/>
      <c r="E42" s="29"/>
    </row>
    <row r="43" spans="1:22" ht="23.25" customHeight="1">
      <c r="A43" s="162">
        <v>1.9</v>
      </c>
      <c r="B43" s="164"/>
      <c r="C43" s="166"/>
      <c r="D43" s="29"/>
      <c r="E43" s="29"/>
    </row>
    <row r="44" spans="1:22" ht="23.25" customHeight="1">
      <c r="A44" s="167">
        <v>2</v>
      </c>
      <c r="B44" s="164"/>
      <c r="C44" s="166"/>
      <c r="D44" s="29"/>
      <c r="E44" s="29"/>
    </row>
    <row r="45" spans="1:22" ht="23.25" customHeight="1">
      <c r="A45" s="162">
        <v>2.1</v>
      </c>
      <c r="B45" s="164"/>
      <c r="C45" s="166"/>
      <c r="D45" s="29"/>
      <c r="E45" s="29"/>
    </row>
    <row r="46" spans="1:22" ht="21" customHeight="1">
      <c r="A46" s="162">
        <v>2.2000000000000002</v>
      </c>
      <c r="B46" s="164" t="s">
        <v>145</v>
      </c>
      <c r="C46" s="162" t="s">
        <v>33</v>
      </c>
      <c r="D46" s="29"/>
      <c r="E46" s="29"/>
    </row>
    <row r="47" spans="1:22" ht="21" customHeight="1">
      <c r="A47" s="162">
        <v>2.2999999999999998</v>
      </c>
      <c r="B47" s="164" t="s">
        <v>145</v>
      </c>
      <c r="C47" s="162" t="s">
        <v>46</v>
      </c>
      <c r="D47" s="29"/>
      <c r="E47" s="29"/>
    </row>
    <row r="48" spans="1:22" ht="21" customHeight="1">
      <c r="A48" s="162">
        <v>2.4</v>
      </c>
      <c r="B48" s="164" t="s">
        <v>145</v>
      </c>
      <c r="C48" s="162" t="s">
        <v>146</v>
      </c>
      <c r="D48" s="29"/>
      <c r="E48" s="29"/>
    </row>
    <row r="49" spans="1:22" ht="24" customHeight="1">
      <c r="A49" s="162">
        <v>2.5</v>
      </c>
      <c r="B49" s="164" t="s">
        <v>145</v>
      </c>
      <c r="C49" s="162" t="s">
        <v>147</v>
      </c>
      <c r="D49" s="29"/>
      <c r="E49" s="29"/>
    </row>
    <row r="50" spans="1:22" ht="24" customHeight="1">
      <c r="A50" s="162">
        <v>2.6</v>
      </c>
      <c r="B50" s="163" t="s">
        <v>148</v>
      </c>
      <c r="C50" s="162" t="s">
        <v>149</v>
      </c>
      <c r="D50" s="29"/>
      <c r="E50" s="29"/>
    </row>
    <row r="51" spans="1:22" ht="24" customHeight="1">
      <c r="A51" s="162">
        <v>2.7</v>
      </c>
      <c r="B51" s="164" t="s">
        <v>150</v>
      </c>
      <c r="C51" s="162" t="s">
        <v>151</v>
      </c>
      <c r="D51" s="29"/>
      <c r="E51" s="29"/>
    </row>
    <row r="52" spans="1:22" ht="24" customHeight="1">
      <c r="A52" s="162">
        <v>2.8</v>
      </c>
      <c r="B52" s="164"/>
      <c r="C52" s="166" t="s">
        <v>152</v>
      </c>
      <c r="D52" s="29"/>
      <c r="E52" s="29"/>
    </row>
    <row r="53" spans="1:22" ht="33" customHeight="1">
      <c r="A53" s="162"/>
      <c r="B53" s="159" t="s">
        <v>159</v>
      </c>
      <c r="C53" s="28"/>
      <c r="D53" s="160">
        <f>SUM(D54:D57)</f>
        <v>0</v>
      </c>
      <c r="E53" s="29"/>
    </row>
    <row r="54" spans="1:22" ht="33" customHeight="1">
      <c r="A54" s="162">
        <v>1.1000000000000001</v>
      </c>
      <c r="B54" s="201"/>
      <c r="C54" s="202" t="s">
        <v>164</v>
      </c>
      <c r="D54" s="167"/>
      <c r="E54" s="29"/>
      <c r="F54" s="130"/>
    </row>
    <row r="55" spans="1:22" ht="30" customHeight="1">
      <c r="A55" s="162">
        <v>1.2</v>
      </c>
      <c r="B55" s="175"/>
      <c r="C55" s="162" t="s">
        <v>154</v>
      </c>
      <c r="D55" s="29"/>
      <c r="E55" s="162"/>
    </row>
    <row r="56" spans="1:22" ht="24.75" customHeight="1">
      <c r="A56" s="162">
        <v>1.3</v>
      </c>
      <c r="B56" s="164" t="s">
        <v>150</v>
      </c>
      <c r="C56" s="162" t="s">
        <v>156</v>
      </c>
      <c r="D56" s="29"/>
      <c r="E56" s="29"/>
    </row>
    <row r="57" spans="1:22" ht="24.75" customHeight="1">
      <c r="A57" s="162">
        <v>1.4</v>
      </c>
      <c r="B57" s="164" t="s">
        <v>150</v>
      </c>
      <c r="C57" s="162" t="s">
        <v>157</v>
      </c>
      <c r="D57" s="29"/>
      <c r="E57" s="29"/>
    </row>
    <row r="58" spans="1:22" s="147" customFormat="1" ht="29.25" customHeight="1">
      <c r="A58" s="176"/>
      <c r="B58" s="171" t="s">
        <v>67</v>
      </c>
      <c r="C58" s="177"/>
      <c r="D58" s="178">
        <f>SUM(D36:D53)</f>
        <v>61.6</v>
      </c>
      <c r="E58" s="179"/>
      <c r="F58" s="254">
        <f>+D58-D53</f>
        <v>61.6</v>
      </c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</row>
    <row r="59" spans="1:22" ht="10.5" customHeight="1"/>
    <row r="60" spans="1:22" ht="39" customHeight="1">
      <c r="C60" s="180" t="s">
        <v>160</v>
      </c>
    </row>
    <row r="61" spans="1:22" ht="52.15" customHeight="1">
      <c r="A61" s="181">
        <v>1</v>
      </c>
      <c r="B61" s="182" t="s">
        <v>282</v>
      </c>
      <c r="C61" s="178">
        <f>+'Dramakan hosqer'!F12</f>
        <v>108.70000000000073</v>
      </c>
      <c r="D61" s="534" t="s">
        <v>161</v>
      </c>
      <c r="E61" s="535"/>
    </row>
    <row r="62" spans="1:22" ht="36.75" customHeight="1"/>
    <row r="63" spans="1:22" s="138" customFormat="1" ht="25.5" customHeight="1">
      <c r="A63" s="183"/>
      <c r="B63" s="146" t="s">
        <v>2</v>
      </c>
      <c r="C63" s="184"/>
      <c r="D63" s="536" t="str">
        <f>+'Ekamut-caxs'!D72</f>
        <v>Արևիկ Չոբանյան</v>
      </c>
      <c r="E63" s="53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8" customFormat="1" ht="12.75" customHeight="1">
      <c r="A64" s="183"/>
      <c r="C64" s="185"/>
      <c r="D64" s="533" t="s">
        <v>90</v>
      </c>
      <c r="E64" s="53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8" customFormat="1" ht="22.5" customHeight="1">
      <c r="A65" s="183"/>
      <c r="B65" s="146" t="s">
        <v>6</v>
      </c>
      <c r="C65" s="184"/>
      <c r="D65" s="536" t="str">
        <f>+'Ekamut-caxs'!D74</f>
        <v>Սիլվա Թումասյան</v>
      </c>
      <c r="E65" s="53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8" customFormat="1" ht="13.5" customHeight="1">
      <c r="A66" s="183"/>
      <c r="B66" s="186"/>
      <c r="C66" s="183" t="s">
        <v>1</v>
      </c>
      <c r="D66" s="533" t="s">
        <v>90</v>
      </c>
      <c r="E66" s="53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7" customFormat="1" ht="36" customHeight="1"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</row>
    <row r="75" spans="1:22" ht="24" customHeight="1"/>
    <row r="76" spans="1:22" ht="0.75" hidden="1" customHeight="1"/>
    <row r="77" spans="1:22" s="138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3"/>
      <c r="B81" s="1"/>
      <c r="C81" s="1"/>
      <c r="D81" s="1"/>
      <c r="E81" s="1"/>
    </row>
    <row r="82" spans="1:5" s="17" customFormat="1" ht="24" customHeight="1">
      <c r="A82" s="113"/>
      <c r="B82" s="1"/>
      <c r="C82" s="1"/>
      <c r="D82" s="1"/>
      <c r="E82" s="1"/>
    </row>
    <row r="83" spans="1:5" s="17" customFormat="1">
      <c r="A83" s="113"/>
      <c r="B83" s="1"/>
      <c r="C83" s="1"/>
      <c r="D83" s="1"/>
      <c r="E83" s="1"/>
    </row>
    <row r="84" spans="1:5" s="17" customFormat="1" ht="24.75" customHeight="1">
      <c r="A84" s="113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2" zoomScaleSheetLayoutView="100" workbookViewId="0">
      <selection activeCell="D67" sqref="D67:E6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39" t="s">
        <v>65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</row>
    <row r="2" spans="1:16" s="20" customFormat="1" ht="20.25">
      <c r="A2" s="508" t="str">
        <f>+'Ekamut-caxs'!A7:D7</f>
        <v>«Երևանի Շ. Կուրղինյանի անվան հ. 17 գրադարան» ՀՈԱԿ-ի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19"/>
      <c r="P2" s="19"/>
    </row>
    <row r="3" spans="1:16" ht="17.25">
      <c r="A3" s="529" t="s">
        <v>199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6" ht="21" customHeight="1" thickBot="1">
      <c r="N4" s="121" t="s">
        <v>0</v>
      </c>
    </row>
    <row r="5" spans="1:16" ht="21" customHeight="1">
      <c r="A5" s="540" t="s">
        <v>205</v>
      </c>
      <c r="B5" s="540" t="s">
        <v>66</v>
      </c>
      <c r="C5" s="541" t="s">
        <v>191</v>
      </c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2" t="s">
        <v>127</v>
      </c>
    </row>
    <row r="6" spans="1:16" ht="172.5" customHeight="1">
      <c r="A6" s="540"/>
      <c r="B6" s="540"/>
      <c r="C6" s="232" t="s">
        <v>181</v>
      </c>
      <c r="D6" s="232" t="s">
        <v>192</v>
      </c>
      <c r="E6" s="232" t="s">
        <v>193</v>
      </c>
      <c r="F6" s="232" t="s">
        <v>126</v>
      </c>
      <c r="G6" s="232" t="s">
        <v>171</v>
      </c>
      <c r="H6" s="232" t="s">
        <v>170</v>
      </c>
      <c r="I6" s="232" t="s">
        <v>182</v>
      </c>
      <c r="J6" s="232" t="s">
        <v>242</v>
      </c>
      <c r="K6" s="232" t="s">
        <v>243</v>
      </c>
      <c r="L6" s="232" t="s">
        <v>240</v>
      </c>
      <c r="M6" s="232" t="s">
        <v>231</v>
      </c>
      <c r="N6" s="543"/>
    </row>
    <row r="7" spans="1:16" ht="31.5" customHeight="1">
      <c r="A7" s="232">
        <v>1</v>
      </c>
      <c r="B7" s="248" t="s">
        <v>174</v>
      </c>
      <c r="C7" s="472">
        <v>16518.3</v>
      </c>
      <c r="D7" s="472"/>
      <c r="E7" s="472" t="str">
        <f>IF(D7&gt;1,326.6," ")</f>
        <v xml:space="preserve"> </v>
      </c>
      <c r="F7" s="472"/>
      <c r="G7" s="472"/>
      <c r="H7" s="472"/>
      <c r="I7" s="472"/>
      <c r="J7" s="473"/>
      <c r="K7" s="472"/>
      <c r="L7" s="472"/>
      <c r="M7" s="472"/>
      <c r="N7" s="246">
        <f>ROUND(SUM(C7:M7),1)</f>
        <v>16518.3</v>
      </c>
    </row>
    <row r="8" spans="1:16" ht="43.5" customHeight="1">
      <c r="A8" s="232">
        <v>2</v>
      </c>
      <c r="B8" s="292" t="s">
        <v>87</v>
      </c>
      <c r="C8" s="472">
        <v>27</v>
      </c>
      <c r="D8" s="229" t="s">
        <v>167</v>
      </c>
      <c r="E8" s="229" t="s">
        <v>167</v>
      </c>
      <c r="F8" s="229" t="s">
        <v>167</v>
      </c>
      <c r="G8" s="229" t="s">
        <v>167</v>
      </c>
      <c r="H8" s="229" t="s">
        <v>167</v>
      </c>
      <c r="I8" s="229" t="s">
        <v>167</v>
      </c>
      <c r="J8" s="229" t="s">
        <v>167</v>
      </c>
      <c r="K8" s="229" t="s">
        <v>167</v>
      </c>
      <c r="L8" s="229" t="s">
        <v>167</v>
      </c>
      <c r="M8" s="229" t="s">
        <v>167</v>
      </c>
      <c r="N8" s="246">
        <f>ROUND(SUM(C8:M8),1)</f>
        <v>27</v>
      </c>
    </row>
    <row r="9" spans="1:16" s="140" customFormat="1" ht="34.5" customHeight="1" thickBot="1">
      <c r="A9" s="249"/>
      <c r="B9" s="176" t="s">
        <v>67</v>
      </c>
      <c r="C9" s="229" t="s">
        <v>167</v>
      </c>
      <c r="D9" s="229" t="s">
        <v>167</v>
      </c>
      <c r="E9" s="229" t="s">
        <v>167</v>
      </c>
      <c r="F9" s="229" t="s">
        <v>167</v>
      </c>
      <c r="G9" s="229" t="s">
        <v>167</v>
      </c>
      <c r="H9" s="229" t="s">
        <v>167</v>
      </c>
      <c r="I9" s="229" t="s">
        <v>167</v>
      </c>
      <c r="J9" s="229" t="s">
        <v>167</v>
      </c>
      <c r="K9" s="229" t="s">
        <v>167</v>
      </c>
      <c r="L9" s="229" t="s">
        <v>167</v>
      </c>
      <c r="M9" s="229" t="s">
        <v>167</v>
      </c>
      <c r="N9" s="247">
        <f>ROUND(SUM(N7:N8),1)</f>
        <v>16545.3</v>
      </c>
    </row>
    <row r="10" spans="1:16" s="474" customFormat="1" ht="15" customHeight="1">
      <c r="B10" s="100"/>
      <c r="C10" s="475"/>
      <c r="D10" s="475"/>
      <c r="E10" s="475"/>
      <c r="F10" s="475"/>
      <c r="G10" s="476"/>
      <c r="H10" s="476"/>
      <c r="I10" s="477"/>
      <c r="J10" s="477"/>
      <c r="K10" s="477"/>
      <c r="L10" s="476"/>
      <c r="M10" s="475"/>
      <c r="N10" s="478"/>
    </row>
    <row r="11" spans="1:16" s="474" customFormat="1" ht="63.75" customHeight="1">
      <c r="B11" s="547" t="s">
        <v>289</v>
      </c>
      <c r="C11" s="547"/>
      <c r="D11" s="480"/>
      <c r="E11" s="479"/>
      <c r="F11" s="479"/>
      <c r="G11" s="479"/>
      <c r="H11" s="479"/>
      <c r="I11" s="479"/>
      <c r="J11" s="479"/>
      <c r="K11" s="479"/>
      <c r="L11" s="476"/>
      <c r="M11" s="475"/>
      <c r="N11" s="478"/>
    </row>
    <row r="12" spans="1:16" s="474" customFormat="1" ht="42.75" customHeight="1">
      <c r="B12" s="506"/>
      <c r="C12" s="479">
        <f>1376.5*12</f>
        <v>16518</v>
      </c>
      <c r="D12" s="479"/>
      <c r="E12" s="479"/>
      <c r="F12" s="479"/>
      <c r="G12" s="479"/>
      <c r="H12" s="479"/>
      <c r="I12" s="479"/>
      <c r="J12" s="479"/>
      <c r="K12" s="479"/>
      <c r="L12" s="476"/>
      <c r="M12" s="475"/>
      <c r="N12" s="478"/>
    </row>
    <row r="13" spans="1:16" s="142" customFormat="1" ht="21" customHeight="1">
      <c r="B13" s="144"/>
      <c r="C13" s="187"/>
      <c r="D13" s="187"/>
      <c r="E13" s="226"/>
      <c r="F13" s="189"/>
      <c r="G13" s="141"/>
      <c r="H13" s="141"/>
      <c r="I13" s="187"/>
      <c r="J13" s="187"/>
      <c r="K13" s="187"/>
      <c r="L13" s="544"/>
      <c r="M13" s="544"/>
      <c r="N13" s="219"/>
    </row>
    <row r="14" spans="1:16" s="140" customFormat="1" ht="69" customHeight="1">
      <c r="B14" s="545" t="s">
        <v>173</v>
      </c>
      <c r="C14" s="546"/>
      <c r="E14" s="545" t="s">
        <v>172</v>
      </c>
      <c r="F14" s="546"/>
      <c r="G14" s="243"/>
      <c r="H14" s="548"/>
      <c r="I14" s="548"/>
      <c r="J14" s="189"/>
      <c r="K14" s="189"/>
      <c r="L14" s="187"/>
      <c r="M14" s="187"/>
      <c r="N14" s="187"/>
    </row>
    <row r="15" spans="1:16" s="140" customFormat="1" ht="57.75" customHeight="1">
      <c r="B15" s="191" t="s">
        <v>163</v>
      </c>
      <c r="C15" s="262" t="s">
        <v>194</v>
      </c>
      <c r="E15" s="191" t="s">
        <v>163</v>
      </c>
      <c r="F15" s="262" t="s">
        <v>196</v>
      </c>
      <c r="G15" s="205"/>
      <c r="H15" s="253"/>
      <c r="I15" s="205"/>
      <c r="J15" s="227"/>
      <c r="K15" s="227"/>
      <c r="L15" s="227"/>
      <c r="M15" s="227"/>
      <c r="N15" s="205"/>
    </row>
    <row r="16" spans="1:16" s="140" customFormat="1" ht="24" customHeight="1">
      <c r="B16" s="230">
        <v>104000</v>
      </c>
      <c r="C16" s="360">
        <v>326.60000000000002</v>
      </c>
      <c r="E16" s="230">
        <v>104000</v>
      </c>
      <c r="F16" s="252">
        <v>745.9</v>
      </c>
      <c r="G16" s="205"/>
      <c r="H16" s="250"/>
      <c r="I16" s="251"/>
      <c r="J16" s="242"/>
      <c r="K16" s="242"/>
      <c r="L16" s="227"/>
      <c r="M16" s="227"/>
      <c r="N16" s="205"/>
    </row>
    <row r="17" spans="2:14" s="145" customFormat="1" ht="24" customHeight="1">
      <c r="B17" s="250"/>
      <c r="C17" s="251"/>
      <c r="D17" s="244"/>
      <c r="E17" s="245"/>
      <c r="F17" s="245"/>
      <c r="G17" s="228"/>
      <c r="H17" s="244"/>
      <c r="I17" s="251"/>
      <c r="J17" s="242"/>
      <c r="K17" s="242"/>
      <c r="L17" s="192"/>
      <c r="M17" s="192"/>
      <c r="N17" s="228"/>
    </row>
    <row r="18" spans="2:14" ht="19.5" customHeight="1"/>
    <row r="19" spans="2:14" s="119" customFormat="1" ht="24" customHeight="1">
      <c r="B19" s="122" t="s">
        <v>2</v>
      </c>
      <c r="E19" s="123"/>
      <c r="F19" s="124"/>
      <c r="G19" s="538" t="str">
        <f>+'Ekamut-caxs'!D72</f>
        <v>Արևիկ Չոբանյան</v>
      </c>
      <c r="H19" s="538"/>
      <c r="I19" s="538"/>
      <c r="J19" s="125"/>
      <c r="K19" s="125"/>
      <c r="L19" s="125"/>
    </row>
    <row r="20" spans="2:14" s="115" customFormat="1" ht="17.25" customHeight="1">
      <c r="B20" s="117"/>
      <c r="E20" s="126" t="s">
        <v>89</v>
      </c>
      <c r="F20" s="127"/>
      <c r="G20" s="537" t="s">
        <v>90</v>
      </c>
      <c r="H20" s="537"/>
      <c r="I20" s="537"/>
      <c r="J20" s="118"/>
      <c r="K20" s="118"/>
      <c r="L20" s="118"/>
    </row>
    <row r="21" spans="2:14" s="119" customFormat="1" ht="24.75" customHeight="1">
      <c r="B21" s="120" t="s">
        <v>6</v>
      </c>
      <c r="E21" s="128"/>
      <c r="F21" s="129"/>
      <c r="G21" s="538" t="str">
        <f>+'Ekamut-caxs'!D74</f>
        <v>Սիլվա Թումասյան</v>
      </c>
      <c r="H21" s="538"/>
      <c r="I21" s="538"/>
      <c r="J21" s="125"/>
      <c r="K21" s="125"/>
      <c r="L21" s="125"/>
    </row>
    <row r="22" spans="2:14" s="115" customFormat="1" ht="18.75" customHeight="1">
      <c r="E22" s="126" t="s">
        <v>89</v>
      </c>
      <c r="F22" s="127"/>
      <c r="G22" s="537" t="s">
        <v>90</v>
      </c>
      <c r="H22" s="537"/>
      <c r="I22" s="537"/>
      <c r="J22" s="118"/>
      <c r="K22" s="118"/>
      <c r="L22" s="118"/>
    </row>
    <row r="23" spans="2:14" s="116" customFormat="1" ht="16.5">
      <c r="C23" s="118"/>
      <c r="D23" s="118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5" zoomScaleSheetLayoutView="100" workbookViewId="0">
      <selection activeCell="D67" sqref="D67:E67"/>
    </sheetView>
  </sheetViews>
  <sheetFormatPr defaultColWidth="9.140625" defaultRowHeight="16.5"/>
  <cols>
    <col min="1" max="1" width="4.140625" style="369" customWidth="1"/>
    <col min="2" max="2" width="15.5703125" style="369" customWidth="1"/>
    <col min="3" max="3" width="10.85546875" style="369" customWidth="1"/>
    <col min="4" max="5" width="13.42578125" style="369" customWidth="1"/>
    <col min="6" max="6" width="16.28515625" style="369" customWidth="1"/>
    <col min="7" max="7" width="11.42578125" style="369" customWidth="1"/>
    <col min="8" max="8" width="13.28515625" style="369" customWidth="1"/>
    <col min="9" max="10" width="14.85546875" style="369" customWidth="1"/>
    <col min="11" max="11" width="10.85546875" style="369" customWidth="1"/>
    <col min="12" max="12" width="12.85546875" style="369" customWidth="1"/>
    <col min="13" max="13" width="14.85546875" style="369" customWidth="1"/>
    <col min="14" max="14" width="10.5703125" style="369" customWidth="1"/>
    <col min="15" max="15" width="11.7109375" style="369" customWidth="1"/>
    <col min="16" max="16384" width="9.140625" style="369"/>
  </cols>
  <sheetData>
    <row r="1" spans="1:15" s="368" customFormat="1" ht="18.75" customHeight="1">
      <c r="A1" s="549" t="s">
        <v>65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368" customFormat="1" ht="21.75" customHeight="1">
      <c r="A2" s="550" t="str">
        <f>+'Ekamut-caxs'!A7:E7</f>
        <v>«Երևանի Շ. Կուրղինյանի անվան հ. 17 գրադարան» ՀՈԱԿ-ի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68" customFormat="1" ht="21" customHeight="1">
      <c r="A3" s="550" t="s">
        <v>91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/>
    <row r="5" spans="1:15" s="370" customFormat="1" ht="24.75" customHeight="1">
      <c r="A5" s="551" t="s">
        <v>111</v>
      </c>
      <c r="B5" s="551" t="s">
        <v>92</v>
      </c>
      <c r="C5" s="552" t="s">
        <v>93</v>
      </c>
      <c r="D5" s="552"/>
      <c r="E5" s="552"/>
      <c r="F5" s="552"/>
      <c r="G5" s="552" t="s">
        <v>94</v>
      </c>
      <c r="H5" s="552"/>
      <c r="I5" s="552"/>
      <c r="J5" s="552"/>
      <c r="K5" s="552" t="s">
        <v>118</v>
      </c>
      <c r="L5" s="552"/>
      <c r="M5" s="552"/>
      <c r="N5" s="552"/>
      <c r="O5" s="552"/>
    </row>
    <row r="6" spans="1:15" s="373" customFormat="1" ht="51" customHeight="1">
      <c r="A6" s="551"/>
      <c r="B6" s="551"/>
      <c r="C6" s="371" t="s">
        <v>264</v>
      </c>
      <c r="D6" s="371" t="s">
        <v>201</v>
      </c>
      <c r="E6" s="371" t="s">
        <v>275</v>
      </c>
      <c r="F6" s="371" t="s">
        <v>276</v>
      </c>
      <c r="G6" s="371" t="s">
        <v>230</v>
      </c>
      <c r="H6" s="371" t="s">
        <v>201</v>
      </c>
      <c r="I6" s="371" t="s">
        <v>277</v>
      </c>
      <c r="J6" s="371" t="s">
        <v>276</v>
      </c>
      <c r="K6" s="371" t="s">
        <v>264</v>
      </c>
      <c r="L6" s="371" t="s">
        <v>275</v>
      </c>
      <c r="M6" s="371" t="s">
        <v>278</v>
      </c>
      <c r="N6" s="372" t="s">
        <v>279</v>
      </c>
      <c r="O6" s="372" t="s">
        <v>280</v>
      </c>
    </row>
    <row r="7" spans="1:15" ht="19.5" customHeight="1">
      <c r="A7" s="445">
        <v>1</v>
      </c>
      <c r="B7" s="446" t="s">
        <v>95</v>
      </c>
      <c r="C7" s="447">
        <v>316</v>
      </c>
      <c r="D7" s="375">
        <v>45409.2</v>
      </c>
      <c r="E7" s="376">
        <v>254</v>
      </c>
      <c r="F7" s="448">
        <f t="shared" ref="F7:F16" si="0">+E7*143.7</f>
        <v>36499.799999999996</v>
      </c>
      <c r="G7" s="447">
        <v>91</v>
      </c>
      <c r="H7" s="375">
        <v>4767</v>
      </c>
      <c r="I7" s="376">
        <v>259.5</v>
      </c>
      <c r="J7" s="448">
        <f>+I7*53.48</f>
        <v>13878.06</v>
      </c>
      <c r="K7" s="382">
        <v>22</v>
      </c>
      <c r="L7" s="376">
        <v>5</v>
      </c>
      <c r="M7" s="379">
        <f>+L7*200.47</f>
        <v>1002.35</v>
      </c>
      <c r="N7" s="378">
        <f>+L7*7.94904</f>
        <v>39.745199999999997</v>
      </c>
      <c r="O7" s="379">
        <f>+N7+M7</f>
        <v>1042.0952</v>
      </c>
    </row>
    <row r="8" spans="1:15" ht="19.5" customHeight="1">
      <c r="A8" s="445">
        <v>2</v>
      </c>
      <c r="B8" s="446" t="s">
        <v>266</v>
      </c>
      <c r="C8" s="447">
        <v>277</v>
      </c>
      <c r="D8" s="375">
        <v>39804.9</v>
      </c>
      <c r="E8" s="376">
        <f>+C8</f>
        <v>277</v>
      </c>
      <c r="F8" s="448">
        <f t="shared" si="0"/>
        <v>39804.899999999994</v>
      </c>
      <c r="G8" s="447">
        <v>123</v>
      </c>
      <c r="H8" s="375">
        <v>6436</v>
      </c>
      <c r="I8" s="376">
        <f t="shared" ref="I8:I18" si="1">+G8</f>
        <v>123</v>
      </c>
      <c r="J8" s="448">
        <f t="shared" ref="J8:J18" si="2">+I8*53.48</f>
        <v>6578.04</v>
      </c>
      <c r="K8" s="382">
        <v>7</v>
      </c>
      <c r="L8" s="376">
        <f>+K8</f>
        <v>7</v>
      </c>
      <c r="M8" s="379">
        <f t="shared" ref="M8:M18" si="3">+L8*200.47</f>
        <v>1403.29</v>
      </c>
      <c r="N8" s="378">
        <f t="shared" ref="N8:N18" si="4">+L8*7.94904</f>
        <v>55.643280000000004</v>
      </c>
      <c r="O8" s="379">
        <f t="shared" ref="O8:O18" si="5">+N8+M8</f>
        <v>1458.93328</v>
      </c>
    </row>
    <row r="9" spans="1:15" ht="19.5" customHeight="1">
      <c r="A9" s="445">
        <v>3</v>
      </c>
      <c r="B9" s="446" t="s">
        <v>96</v>
      </c>
      <c r="C9" s="447">
        <v>154</v>
      </c>
      <c r="D9" s="375">
        <v>22129.8</v>
      </c>
      <c r="E9" s="376">
        <f t="shared" ref="E9:E18" si="6">+C9</f>
        <v>154</v>
      </c>
      <c r="F9" s="448">
        <f t="shared" si="0"/>
        <v>22129.8</v>
      </c>
      <c r="G9" s="447">
        <v>110</v>
      </c>
      <c r="H9" s="375">
        <v>5778</v>
      </c>
      <c r="I9" s="376">
        <f t="shared" si="1"/>
        <v>110</v>
      </c>
      <c r="J9" s="448">
        <f t="shared" si="2"/>
        <v>5882.7999999999993</v>
      </c>
      <c r="K9" s="382">
        <v>6</v>
      </c>
      <c r="L9" s="376">
        <f t="shared" ref="L9:L18" si="7">+K9</f>
        <v>6</v>
      </c>
      <c r="M9" s="379">
        <f t="shared" si="3"/>
        <v>1202.82</v>
      </c>
      <c r="N9" s="378">
        <f t="shared" si="4"/>
        <v>47.694240000000001</v>
      </c>
      <c r="O9" s="379">
        <f t="shared" si="5"/>
        <v>1250.51424</v>
      </c>
    </row>
    <row r="10" spans="1:15" ht="19.5" customHeight="1">
      <c r="A10" s="445">
        <v>4</v>
      </c>
      <c r="B10" s="446" t="s">
        <v>97</v>
      </c>
      <c r="C10" s="382">
        <v>4</v>
      </c>
      <c r="D10" s="380">
        <v>574.79999999999995</v>
      </c>
      <c r="E10" s="376">
        <f t="shared" si="6"/>
        <v>4</v>
      </c>
      <c r="F10" s="448">
        <f t="shared" si="0"/>
        <v>574.79999999999995</v>
      </c>
      <c r="G10" s="447">
        <v>66</v>
      </c>
      <c r="H10" s="380">
        <v>3452</v>
      </c>
      <c r="I10" s="376">
        <f t="shared" si="1"/>
        <v>66</v>
      </c>
      <c r="J10" s="448">
        <f t="shared" si="2"/>
        <v>3529.68</v>
      </c>
      <c r="K10" s="382">
        <v>11</v>
      </c>
      <c r="L10" s="376">
        <f t="shared" si="7"/>
        <v>11</v>
      </c>
      <c r="M10" s="379">
        <f t="shared" si="3"/>
        <v>2205.17</v>
      </c>
      <c r="N10" s="378">
        <f t="shared" si="4"/>
        <v>87.439440000000005</v>
      </c>
      <c r="O10" s="379">
        <f t="shared" si="5"/>
        <v>2292.6094400000002</v>
      </c>
    </row>
    <row r="11" spans="1:15" ht="19.5" customHeight="1">
      <c r="A11" s="445">
        <v>5</v>
      </c>
      <c r="B11" s="446" t="s">
        <v>98</v>
      </c>
      <c r="C11" s="382"/>
      <c r="D11" s="380"/>
      <c r="E11" s="376">
        <f t="shared" si="6"/>
        <v>0</v>
      </c>
      <c r="F11" s="448">
        <f t="shared" si="0"/>
        <v>0</v>
      </c>
      <c r="G11" s="447">
        <v>65</v>
      </c>
      <c r="H11" s="380">
        <v>3371</v>
      </c>
      <c r="I11" s="376">
        <f t="shared" si="1"/>
        <v>65</v>
      </c>
      <c r="J11" s="448">
        <f t="shared" si="2"/>
        <v>3476.2</v>
      </c>
      <c r="K11" s="382">
        <v>10</v>
      </c>
      <c r="L11" s="376">
        <f t="shared" si="7"/>
        <v>10</v>
      </c>
      <c r="M11" s="379">
        <f t="shared" si="3"/>
        <v>2004.7</v>
      </c>
      <c r="N11" s="378">
        <f t="shared" si="4"/>
        <v>79.490399999999994</v>
      </c>
      <c r="O11" s="379">
        <f t="shared" si="5"/>
        <v>2084.1904</v>
      </c>
    </row>
    <row r="12" spans="1:15" ht="19.5" customHeight="1">
      <c r="A12" s="445">
        <v>6</v>
      </c>
      <c r="B12" s="446" t="s">
        <v>99</v>
      </c>
      <c r="C12" s="382"/>
      <c r="D12" s="380"/>
      <c r="E12" s="376">
        <f t="shared" si="6"/>
        <v>0</v>
      </c>
      <c r="F12" s="448">
        <f t="shared" si="0"/>
        <v>0</v>
      </c>
      <c r="G12" s="447">
        <v>76</v>
      </c>
      <c r="H12" s="380">
        <v>4001</v>
      </c>
      <c r="I12" s="376">
        <f t="shared" si="1"/>
        <v>76</v>
      </c>
      <c r="J12" s="448">
        <f t="shared" si="2"/>
        <v>4064.4799999999996</v>
      </c>
      <c r="K12" s="382">
        <v>4</v>
      </c>
      <c r="L12" s="376">
        <f t="shared" si="7"/>
        <v>4</v>
      </c>
      <c r="M12" s="379">
        <f t="shared" si="3"/>
        <v>801.88</v>
      </c>
      <c r="N12" s="378">
        <f t="shared" si="4"/>
        <v>31.79616</v>
      </c>
      <c r="O12" s="379">
        <f t="shared" si="5"/>
        <v>833.67615999999998</v>
      </c>
    </row>
    <row r="13" spans="1:15" ht="19.5" customHeight="1">
      <c r="A13" s="445">
        <v>7</v>
      </c>
      <c r="B13" s="446" t="s">
        <v>100</v>
      </c>
      <c r="C13" s="382"/>
      <c r="D13" s="380"/>
      <c r="E13" s="376">
        <f t="shared" si="6"/>
        <v>0</v>
      </c>
      <c r="F13" s="448">
        <f t="shared" si="0"/>
        <v>0</v>
      </c>
      <c r="G13" s="447">
        <v>62</v>
      </c>
      <c r="H13" s="380">
        <v>3222</v>
      </c>
      <c r="I13" s="376">
        <f t="shared" si="1"/>
        <v>62</v>
      </c>
      <c r="J13" s="448">
        <f t="shared" si="2"/>
        <v>3315.7599999999998</v>
      </c>
      <c r="K13" s="382">
        <v>6</v>
      </c>
      <c r="L13" s="376">
        <f t="shared" si="7"/>
        <v>6</v>
      </c>
      <c r="M13" s="379">
        <f t="shared" si="3"/>
        <v>1202.82</v>
      </c>
      <c r="N13" s="378">
        <f t="shared" si="4"/>
        <v>47.694240000000001</v>
      </c>
      <c r="O13" s="379">
        <f t="shared" si="5"/>
        <v>1250.51424</v>
      </c>
    </row>
    <row r="14" spans="1:15" ht="19.5" customHeight="1">
      <c r="A14" s="445">
        <v>8</v>
      </c>
      <c r="B14" s="449" t="s">
        <v>101</v>
      </c>
      <c r="C14" s="382"/>
      <c r="D14" s="380"/>
      <c r="E14" s="376">
        <f t="shared" si="6"/>
        <v>0</v>
      </c>
      <c r="F14" s="448">
        <f t="shared" si="0"/>
        <v>0</v>
      </c>
      <c r="G14" s="447">
        <v>51</v>
      </c>
      <c r="H14" s="380">
        <v>2635</v>
      </c>
      <c r="I14" s="376">
        <f t="shared" si="1"/>
        <v>51</v>
      </c>
      <c r="J14" s="448">
        <f t="shared" si="2"/>
        <v>2727.48</v>
      </c>
      <c r="K14" s="382">
        <v>8</v>
      </c>
      <c r="L14" s="376">
        <f t="shared" si="7"/>
        <v>8</v>
      </c>
      <c r="M14" s="379">
        <f t="shared" si="3"/>
        <v>1603.76</v>
      </c>
      <c r="N14" s="378">
        <f t="shared" si="4"/>
        <v>63.592320000000001</v>
      </c>
      <c r="O14" s="379">
        <f t="shared" si="5"/>
        <v>1667.35232</v>
      </c>
    </row>
    <row r="15" spans="1:15" ht="19.5" customHeight="1">
      <c r="A15" s="445">
        <v>9</v>
      </c>
      <c r="B15" s="449" t="s">
        <v>102</v>
      </c>
      <c r="C15" s="382"/>
      <c r="D15" s="380"/>
      <c r="E15" s="376">
        <f t="shared" si="6"/>
        <v>0</v>
      </c>
      <c r="F15" s="448">
        <f t="shared" si="0"/>
        <v>0</v>
      </c>
      <c r="G15" s="447">
        <v>80</v>
      </c>
      <c r="H15" s="380">
        <v>4070</v>
      </c>
      <c r="I15" s="376">
        <f t="shared" si="1"/>
        <v>80</v>
      </c>
      <c r="J15" s="448">
        <f t="shared" si="2"/>
        <v>4278.3999999999996</v>
      </c>
      <c r="K15" s="382">
        <v>2</v>
      </c>
      <c r="L15" s="376">
        <f t="shared" si="7"/>
        <v>2</v>
      </c>
      <c r="M15" s="379">
        <f t="shared" si="3"/>
        <v>400.94</v>
      </c>
      <c r="N15" s="378">
        <f t="shared" si="4"/>
        <v>15.89808</v>
      </c>
      <c r="O15" s="379">
        <f t="shared" si="5"/>
        <v>416.83807999999999</v>
      </c>
    </row>
    <row r="16" spans="1:15" ht="19.5" customHeight="1">
      <c r="A16" s="445">
        <v>10</v>
      </c>
      <c r="B16" s="449" t="s">
        <v>103</v>
      </c>
      <c r="C16" s="382"/>
      <c r="D16" s="380"/>
      <c r="E16" s="376">
        <f t="shared" si="6"/>
        <v>0</v>
      </c>
      <c r="F16" s="448">
        <f t="shared" si="0"/>
        <v>0</v>
      </c>
      <c r="G16" s="382">
        <v>53</v>
      </c>
      <c r="H16" s="380">
        <v>2747</v>
      </c>
      <c r="I16" s="376">
        <f t="shared" si="1"/>
        <v>53</v>
      </c>
      <c r="J16" s="448">
        <f t="shared" si="2"/>
        <v>2834.44</v>
      </c>
      <c r="K16" s="382">
        <v>4</v>
      </c>
      <c r="L16" s="376">
        <f t="shared" si="7"/>
        <v>4</v>
      </c>
      <c r="M16" s="379">
        <f t="shared" si="3"/>
        <v>801.88</v>
      </c>
      <c r="N16" s="378">
        <f t="shared" si="4"/>
        <v>31.79616</v>
      </c>
      <c r="O16" s="379">
        <f t="shared" si="5"/>
        <v>833.67615999999998</v>
      </c>
    </row>
    <row r="17" spans="1:15" ht="19.5" customHeight="1">
      <c r="A17" s="445">
        <v>11</v>
      </c>
      <c r="B17" s="449" t="s">
        <v>104</v>
      </c>
      <c r="C17" s="450">
        <v>6</v>
      </c>
      <c r="D17" s="381">
        <v>862.2</v>
      </c>
      <c r="E17" s="376">
        <f t="shared" si="6"/>
        <v>6</v>
      </c>
      <c r="F17" s="448">
        <f>+E17*143.7</f>
        <v>862.19999999999993</v>
      </c>
      <c r="G17" s="450">
        <v>89</v>
      </c>
      <c r="H17" s="381">
        <v>4685</v>
      </c>
      <c r="I17" s="376">
        <f t="shared" si="1"/>
        <v>89</v>
      </c>
      <c r="J17" s="448">
        <f t="shared" si="2"/>
        <v>4759.7199999999993</v>
      </c>
      <c r="K17" s="376">
        <v>5</v>
      </c>
      <c r="L17" s="376">
        <f t="shared" si="7"/>
        <v>5</v>
      </c>
      <c r="M17" s="379">
        <f t="shared" si="3"/>
        <v>1002.35</v>
      </c>
      <c r="N17" s="378">
        <f t="shared" si="4"/>
        <v>39.745199999999997</v>
      </c>
      <c r="O17" s="379">
        <f t="shared" si="5"/>
        <v>1042.0952</v>
      </c>
    </row>
    <row r="18" spans="1:15" ht="19.5" customHeight="1">
      <c r="A18" s="445">
        <v>12</v>
      </c>
      <c r="B18" s="449" t="s">
        <v>105</v>
      </c>
      <c r="C18" s="450">
        <v>294</v>
      </c>
      <c r="D18" s="381">
        <v>42247.8</v>
      </c>
      <c r="E18" s="376">
        <f t="shared" si="6"/>
        <v>294</v>
      </c>
      <c r="F18" s="448">
        <f>+E18*143.7</f>
        <v>42247.799999999996</v>
      </c>
      <c r="G18" s="450">
        <v>121</v>
      </c>
      <c r="H18" s="381">
        <v>6407</v>
      </c>
      <c r="I18" s="376">
        <f t="shared" si="1"/>
        <v>121</v>
      </c>
      <c r="J18" s="448">
        <f t="shared" si="2"/>
        <v>6471.08</v>
      </c>
      <c r="K18" s="376">
        <v>5</v>
      </c>
      <c r="L18" s="376">
        <f t="shared" si="7"/>
        <v>5</v>
      </c>
      <c r="M18" s="379">
        <f t="shared" si="3"/>
        <v>1002.35</v>
      </c>
      <c r="N18" s="378">
        <f t="shared" si="4"/>
        <v>39.745199999999997</v>
      </c>
      <c r="O18" s="379">
        <f t="shared" si="5"/>
        <v>1042.0952</v>
      </c>
    </row>
    <row r="19" spans="1:15" ht="32.25" customHeight="1">
      <c r="A19" s="451"/>
      <c r="B19" s="444" t="s">
        <v>88</v>
      </c>
      <c r="C19" s="452">
        <f t="shared" ref="C19:K19" si="8">SUM(C7:C18)</f>
        <v>1051</v>
      </c>
      <c r="D19" s="409">
        <f t="shared" si="8"/>
        <v>151028.70000000001</v>
      </c>
      <c r="E19" s="452">
        <f t="shared" si="8"/>
        <v>989</v>
      </c>
      <c r="F19" s="409">
        <f>SUM(F7:F18)</f>
        <v>142119.29999999999</v>
      </c>
      <c r="G19" s="452">
        <f>SUM(G7:G18)</f>
        <v>987</v>
      </c>
      <c r="H19" s="409">
        <f>SUM(H7:H18)</f>
        <v>51571</v>
      </c>
      <c r="I19" s="452">
        <f>SUM(I7:I18)</f>
        <v>1155.5</v>
      </c>
      <c r="J19" s="409">
        <f>SUM(J7:J18)</f>
        <v>61796.140000000007</v>
      </c>
      <c r="K19" s="452">
        <f t="shared" si="8"/>
        <v>90</v>
      </c>
      <c r="L19" s="452">
        <f>SUM(L7:L18)</f>
        <v>73</v>
      </c>
      <c r="M19" s="409">
        <f>SUM(M7:M18)</f>
        <v>14634.31</v>
      </c>
      <c r="N19" s="453">
        <f>SUM(N7:N18)</f>
        <v>580.27991999999995</v>
      </c>
      <c r="O19" s="409">
        <f>SUM(O7:O18)</f>
        <v>15214.589919999999</v>
      </c>
    </row>
    <row r="20" spans="1:15" ht="21.75" customHeight="1">
      <c r="B20" s="386"/>
      <c r="C20" s="387"/>
      <c r="D20" s="388"/>
      <c r="E20" s="387"/>
      <c r="F20" s="388">
        <f>ROUND(F19/1000,1)</f>
        <v>142.1</v>
      </c>
      <c r="G20" s="387"/>
      <c r="H20" s="388"/>
      <c r="I20" s="387"/>
      <c r="J20" s="388">
        <f>ROUND(J19/1000,1)</f>
        <v>61.8</v>
      </c>
      <c r="K20" s="387"/>
      <c r="L20" s="387"/>
      <c r="M20" s="388">
        <f>ROUND(M19/1000,1)</f>
        <v>14.6</v>
      </c>
      <c r="N20" s="388">
        <f t="shared" ref="N20:O20" si="9">ROUND(N19/1000,1)</f>
        <v>0.6</v>
      </c>
      <c r="O20" s="388">
        <f t="shared" si="9"/>
        <v>15.2</v>
      </c>
    </row>
    <row r="21" spans="1:15" ht="33.75" customHeight="1" thickBot="1">
      <c r="B21" s="554" t="s">
        <v>267</v>
      </c>
      <c r="C21" s="554"/>
      <c r="D21" s="554"/>
      <c r="E21" s="389"/>
      <c r="F21" s="390"/>
      <c r="H21" s="389"/>
      <c r="M21" s="388"/>
    </row>
    <row r="22" spans="1:15" s="368" customFormat="1" ht="34.5" customHeight="1">
      <c r="A22" s="391"/>
      <c r="B22" s="392" t="s">
        <v>122</v>
      </c>
      <c r="C22" s="393" t="s">
        <v>123</v>
      </c>
      <c r="D22" s="393" t="s">
        <v>265</v>
      </c>
      <c r="E22" s="393" t="s">
        <v>265</v>
      </c>
      <c r="F22" s="394" t="s">
        <v>265</v>
      </c>
      <c r="G22" s="393" t="s">
        <v>123</v>
      </c>
      <c r="H22" s="393" t="s">
        <v>265</v>
      </c>
      <c r="I22" s="393" t="s">
        <v>265</v>
      </c>
      <c r="J22" s="395" t="s">
        <v>265</v>
      </c>
      <c r="K22" s="393" t="s">
        <v>123</v>
      </c>
      <c r="L22" s="393" t="s">
        <v>265</v>
      </c>
      <c r="M22" s="396" t="s">
        <v>265</v>
      </c>
      <c r="N22" s="391" t="s">
        <v>265</v>
      </c>
      <c r="O22" s="395" t="s">
        <v>265</v>
      </c>
    </row>
    <row r="23" spans="1:15" ht="23.25" customHeight="1">
      <c r="A23" s="397">
        <v>1</v>
      </c>
      <c r="B23" s="398"/>
      <c r="C23" s="381"/>
      <c r="D23" s="381" t="s">
        <v>265</v>
      </c>
      <c r="E23" s="381" t="s">
        <v>265</v>
      </c>
      <c r="F23" s="377"/>
      <c r="G23" s="399"/>
      <c r="H23" s="381" t="s">
        <v>265</v>
      </c>
      <c r="I23" s="381" t="s">
        <v>265</v>
      </c>
      <c r="J23" s="400"/>
      <c r="K23" s="399"/>
      <c r="L23" s="381" t="s">
        <v>265</v>
      </c>
      <c r="M23" s="401"/>
      <c r="N23" s="454" t="s">
        <v>265</v>
      </c>
      <c r="O23" s="455" t="s">
        <v>265</v>
      </c>
    </row>
    <row r="24" spans="1:15" ht="23.25" customHeight="1">
      <c r="A24" s="397">
        <v>2</v>
      </c>
      <c r="B24" s="398"/>
      <c r="C24" s="381"/>
      <c r="D24" s="381" t="s">
        <v>265</v>
      </c>
      <c r="E24" s="381" t="s">
        <v>265</v>
      </c>
      <c r="F24" s="377"/>
      <c r="G24" s="399"/>
      <c r="H24" s="381" t="s">
        <v>265</v>
      </c>
      <c r="I24" s="381" t="s">
        <v>265</v>
      </c>
      <c r="J24" s="400"/>
      <c r="K24" s="399"/>
      <c r="L24" s="381" t="s">
        <v>265</v>
      </c>
      <c r="M24" s="401"/>
      <c r="N24" s="454" t="s">
        <v>265</v>
      </c>
      <c r="O24" s="455" t="s">
        <v>265</v>
      </c>
    </row>
    <row r="25" spans="1:15" s="373" customFormat="1" ht="23.25" customHeight="1">
      <c r="A25" s="374">
        <v>3</v>
      </c>
      <c r="B25" s="402"/>
      <c r="C25" s="403"/>
      <c r="D25" s="403" t="s">
        <v>265</v>
      </c>
      <c r="E25" s="403" t="s">
        <v>265</v>
      </c>
      <c r="F25" s="404"/>
      <c r="G25" s="405"/>
      <c r="H25" s="403" t="s">
        <v>265</v>
      </c>
      <c r="I25" s="403" t="s">
        <v>265</v>
      </c>
      <c r="J25" s="404"/>
      <c r="K25" s="405"/>
      <c r="L25" s="403" t="s">
        <v>265</v>
      </c>
      <c r="M25" s="406"/>
      <c r="N25" s="456" t="s">
        <v>265</v>
      </c>
      <c r="O25" s="457" t="s">
        <v>265</v>
      </c>
    </row>
    <row r="26" spans="1:15" s="368" customFormat="1" ht="24" customHeight="1">
      <c r="A26" s="407"/>
      <c r="B26" s="408" t="s">
        <v>67</v>
      </c>
      <c r="C26" s="409" t="s">
        <v>265</v>
      </c>
      <c r="D26" s="409" t="s">
        <v>265</v>
      </c>
      <c r="E26" s="409" t="s">
        <v>265</v>
      </c>
      <c r="F26" s="410">
        <f>SUM(F23:F25)</f>
        <v>0</v>
      </c>
      <c r="G26" s="411" t="s">
        <v>265</v>
      </c>
      <c r="H26" s="409" t="s">
        <v>265</v>
      </c>
      <c r="I26" s="409" t="s">
        <v>265</v>
      </c>
      <c r="J26" s="410">
        <f>SUM(J23:J25)</f>
        <v>0</v>
      </c>
      <c r="K26" s="411" t="s">
        <v>265</v>
      </c>
      <c r="L26" s="409" t="s">
        <v>265</v>
      </c>
      <c r="M26" s="412">
        <f>SUM(M23:M25)</f>
        <v>0</v>
      </c>
      <c r="N26" s="407" t="s">
        <v>265</v>
      </c>
      <c r="O26" s="413" t="s">
        <v>265</v>
      </c>
    </row>
    <row r="27" spans="1:15" s="368" customFormat="1" ht="27" customHeight="1" thickBot="1">
      <c r="A27" s="414"/>
      <c r="B27" s="415" t="s">
        <v>202</v>
      </c>
      <c r="C27" s="383"/>
      <c r="D27" s="383" t="s">
        <v>265</v>
      </c>
      <c r="E27" s="383" t="s">
        <v>265</v>
      </c>
      <c r="F27" s="384">
        <f>+F20-F26</f>
        <v>142.1</v>
      </c>
      <c r="G27" s="416" t="s">
        <v>265</v>
      </c>
      <c r="H27" s="383" t="s">
        <v>265</v>
      </c>
      <c r="I27" s="383" t="s">
        <v>265</v>
      </c>
      <c r="J27" s="384">
        <f>J20-J26</f>
        <v>61.8</v>
      </c>
      <c r="K27" s="416" t="s">
        <v>265</v>
      </c>
      <c r="L27" s="383" t="s">
        <v>265</v>
      </c>
      <c r="M27" s="385">
        <f>M20-M26</f>
        <v>14.6</v>
      </c>
      <c r="N27" s="414" t="s">
        <v>265</v>
      </c>
      <c r="O27" s="384">
        <f>+O20-M26</f>
        <v>15.2</v>
      </c>
    </row>
    <row r="28" spans="1:15" s="368" customFormat="1" ht="25.5" customHeight="1" thickBot="1">
      <c r="B28" s="417"/>
      <c r="F28" s="388"/>
      <c r="J28" s="418" t="s">
        <v>124</v>
      </c>
      <c r="K28" s="419"/>
      <c r="L28" s="419"/>
      <c r="M28" s="420">
        <f>+F26+J26+M26</f>
        <v>0</v>
      </c>
    </row>
    <row r="29" spans="1:15" s="368" customFormat="1" ht="20.25" customHeight="1">
      <c r="B29" s="417"/>
      <c r="F29" s="388"/>
      <c r="M29" s="388"/>
    </row>
    <row r="30" spans="1:15" s="386" customFormat="1" ht="25.5" customHeight="1">
      <c r="B30" s="421"/>
      <c r="C30" s="550" t="s">
        <v>2</v>
      </c>
      <c r="D30" s="550"/>
      <c r="E30" s="421"/>
      <c r="F30" s="421"/>
      <c r="G30" s="555"/>
      <c r="H30" s="555"/>
      <c r="I30" s="422"/>
      <c r="J30" s="556" t="str">
        <f>+'Ekamut-caxs'!D72</f>
        <v>Արևիկ Չոբանյան</v>
      </c>
      <c r="K30" s="556"/>
      <c r="M30" s="390"/>
    </row>
    <row r="31" spans="1:15" s="368" customFormat="1">
      <c r="C31" s="423"/>
      <c r="D31" s="423"/>
      <c r="E31" s="424"/>
      <c r="F31" s="424"/>
      <c r="G31" s="557" t="s">
        <v>89</v>
      </c>
      <c r="H31" s="557"/>
      <c r="I31" s="425"/>
      <c r="J31" s="557" t="s">
        <v>106</v>
      </c>
      <c r="K31" s="557"/>
    </row>
    <row r="32" spans="1:15" s="386" customFormat="1" ht="23.25" customHeight="1">
      <c r="B32" s="421"/>
      <c r="C32" s="426" t="s">
        <v>6</v>
      </c>
      <c r="D32" s="426"/>
      <c r="E32" s="421"/>
      <c r="F32" s="421"/>
      <c r="G32" s="556"/>
      <c r="H32" s="556"/>
      <c r="I32" s="427"/>
      <c r="J32" s="556" t="str">
        <f>+'Ekamut-caxs'!D74</f>
        <v>Սիլվա Թումասյան</v>
      </c>
      <c r="K32" s="556"/>
    </row>
    <row r="33" spans="3:13" s="368" customFormat="1">
      <c r="C33" s="389"/>
      <c r="D33" s="389"/>
      <c r="G33" s="557" t="s">
        <v>89</v>
      </c>
      <c r="H33" s="557"/>
      <c r="I33" s="425"/>
      <c r="J33" s="557" t="s">
        <v>106</v>
      </c>
      <c r="K33" s="557"/>
    </row>
    <row r="34" spans="3:13">
      <c r="F34" s="428" t="s">
        <v>1</v>
      </c>
    </row>
    <row r="35" spans="3:13" ht="16.5" customHeight="1">
      <c r="C35" s="429" t="s">
        <v>107</v>
      </c>
      <c r="D35" s="429"/>
      <c r="E35" s="429" t="s">
        <v>108</v>
      </c>
      <c r="F35" s="429" t="s">
        <v>268</v>
      </c>
      <c r="I35" s="430" t="s">
        <v>109</v>
      </c>
      <c r="J35" s="431" t="s">
        <v>189</v>
      </c>
      <c r="K35" s="431"/>
      <c r="L35" s="431" t="s">
        <v>190</v>
      </c>
      <c r="M35" s="431" t="s">
        <v>246</v>
      </c>
    </row>
    <row r="36" spans="3:13" ht="16.5" customHeight="1">
      <c r="C36" s="429" t="s">
        <v>110</v>
      </c>
      <c r="D36" s="429"/>
      <c r="E36" s="429" t="s">
        <v>108</v>
      </c>
      <c r="F36" s="429" t="s">
        <v>200</v>
      </c>
      <c r="I36" s="553" t="s">
        <v>203</v>
      </c>
      <c r="J36" s="553"/>
      <c r="K36" s="431"/>
      <c r="L36" s="553" t="s">
        <v>241</v>
      </c>
      <c r="M36" s="553"/>
    </row>
    <row r="37" spans="3:13">
      <c r="C37" s="429"/>
      <c r="D37" s="429"/>
      <c r="E37" s="553" t="s">
        <v>204</v>
      </c>
      <c r="F37" s="553"/>
      <c r="I37" s="553"/>
      <c r="J37" s="553"/>
      <c r="K37" s="431"/>
      <c r="L37" s="553"/>
      <c r="M37" s="553"/>
    </row>
    <row r="38" spans="3:13">
      <c r="C38" s="429"/>
      <c r="D38" s="429"/>
      <c r="E38" s="553"/>
      <c r="F38" s="553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0"/>
  <sheetViews>
    <sheetView view="pageBreakPreview" workbookViewId="0">
      <selection activeCell="M14" sqref="M14"/>
    </sheetView>
  </sheetViews>
  <sheetFormatPr defaultColWidth="9.140625" defaultRowHeight="13.5"/>
  <cols>
    <col min="1" max="1" width="4.42578125" style="327" customWidth="1"/>
    <col min="2" max="2" width="26.7109375" style="326" customWidth="1"/>
    <col min="3" max="3" width="13.7109375" style="326" customWidth="1"/>
    <col min="4" max="4" width="13" style="326" customWidth="1"/>
    <col min="5" max="5" width="9.42578125" style="326" customWidth="1"/>
    <col min="6" max="6" width="10.28515625" style="326" customWidth="1"/>
    <col min="7" max="7" width="7.5703125" style="326" customWidth="1"/>
    <col min="8" max="8" width="11" style="326" customWidth="1"/>
    <col min="9" max="9" width="12.140625" style="326" customWidth="1"/>
    <col min="10" max="16384" width="9.140625" style="326"/>
  </cols>
  <sheetData>
    <row r="1" spans="1:9" s="325" customFormat="1" ht="24" customHeight="1">
      <c r="A1" s="563" t="s">
        <v>65</v>
      </c>
      <c r="B1" s="563"/>
      <c r="C1" s="563"/>
      <c r="D1" s="563"/>
      <c r="E1" s="563"/>
      <c r="F1" s="563"/>
      <c r="G1" s="563"/>
      <c r="H1" s="563"/>
    </row>
    <row r="2" spans="1:9" ht="29.25" customHeight="1">
      <c r="A2" s="564" t="str">
        <f>+'Ekamut-caxs'!A7:E7</f>
        <v>«Երևանի Շ. Կուրղինյանի անվան հ. 17 գրադարան» ՀՈԱԿ-ի</v>
      </c>
      <c r="B2" s="564"/>
      <c r="C2" s="564"/>
      <c r="D2" s="564"/>
      <c r="E2" s="564"/>
      <c r="F2" s="564"/>
      <c r="G2" s="564"/>
      <c r="H2" s="564"/>
    </row>
    <row r="3" spans="1:9" ht="41.25" customHeight="1">
      <c r="A3" s="564" t="s">
        <v>212</v>
      </c>
      <c r="B3" s="564"/>
      <c r="C3" s="564"/>
      <c r="D3" s="564"/>
      <c r="E3" s="564"/>
      <c r="F3" s="564"/>
      <c r="G3" s="564"/>
      <c r="H3" s="564"/>
    </row>
    <row r="5" spans="1:9" ht="14.25" thickBot="1">
      <c r="H5" s="326" t="s">
        <v>0</v>
      </c>
    </row>
    <row r="6" spans="1:9" ht="48.75" customHeight="1">
      <c r="A6" s="565" t="s">
        <v>3</v>
      </c>
      <c r="B6" s="567" t="s">
        <v>213</v>
      </c>
      <c r="C6" s="569" t="s">
        <v>214</v>
      </c>
      <c r="D6" s="571" t="s">
        <v>215</v>
      </c>
      <c r="E6" s="571" t="s">
        <v>216</v>
      </c>
      <c r="F6" s="572"/>
      <c r="G6" s="572"/>
      <c r="H6" s="558"/>
      <c r="I6" s="558" t="s">
        <v>217</v>
      </c>
    </row>
    <row r="7" spans="1:9" ht="60" customHeight="1" thickBot="1">
      <c r="A7" s="566"/>
      <c r="B7" s="568"/>
      <c r="C7" s="570"/>
      <c r="D7" s="570"/>
      <c r="E7" s="328" t="s">
        <v>88</v>
      </c>
      <c r="F7" s="329" t="s">
        <v>218</v>
      </c>
      <c r="G7" s="329" t="s">
        <v>219</v>
      </c>
      <c r="H7" s="330" t="s">
        <v>220</v>
      </c>
      <c r="I7" s="559"/>
    </row>
    <row r="8" spans="1:9" s="337" customFormat="1" ht="39.75" customHeight="1">
      <c r="A8" s="331">
        <v>1</v>
      </c>
      <c r="B8" s="332" t="s">
        <v>221</v>
      </c>
      <c r="C8" s="333">
        <v>28.3</v>
      </c>
      <c r="D8" s="334"/>
      <c r="E8" s="334">
        <f>+F8+G8+H8</f>
        <v>0</v>
      </c>
      <c r="F8" s="335"/>
      <c r="G8" s="335"/>
      <c r="H8" s="335"/>
      <c r="I8" s="336">
        <f>+F8*C8</f>
        <v>0</v>
      </c>
    </row>
    <row r="9" spans="1:9" s="337" customFormat="1" ht="39.75" customHeight="1">
      <c r="A9" s="338"/>
      <c r="B9" s="339" t="s">
        <v>222</v>
      </c>
      <c r="C9" s="340">
        <f>+C8/2</f>
        <v>14.15</v>
      </c>
      <c r="D9" s="341"/>
      <c r="E9" s="334">
        <f t="shared" ref="E9:E18" si="0">+F9+G9+H9</f>
        <v>0</v>
      </c>
      <c r="F9" s="342"/>
      <c r="G9" s="342"/>
      <c r="H9" s="342"/>
      <c r="I9" s="343">
        <f t="shared" ref="I9:I18" si="1">+F9*C9</f>
        <v>0</v>
      </c>
    </row>
    <row r="10" spans="1:9" s="337" customFormat="1" ht="39.75" customHeight="1">
      <c r="A10" s="338">
        <v>2</v>
      </c>
      <c r="B10" s="339" t="s">
        <v>223</v>
      </c>
      <c r="C10" s="340">
        <v>24.3</v>
      </c>
      <c r="D10" s="341"/>
      <c r="E10" s="334">
        <f t="shared" si="0"/>
        <v>0</v>
      </c>
      <c r="F10" s="342"/>
      <c r="G10" s="342"/>
      <c r="H10" s="342"/>
      <c r="I10" s="343">
        <f t="shared" si="1"/>
        <v>0</v>
      </c>
    </row>
    <row r="11" spans="1:9" s="337" customFormat="1" ht="39.75" customHeight="1">
      <c r="A11" s="338"/>
      <c r="B11" s="339" t="s">
        <v>222</v>
      </c>
      <c r="C11" s="340">
        <f>+C10/2</f>
        <v>12.15</v>
      </c>
      <c r="D11" s="341"/>
      <c r="E11" s="334">
        <f t="shared" si="0"/>
        <v>0</v>
      </c>
      <c r="F11" s="342"/>
      <c r="G11" s="342"/>
      <c r="H11" s="342"/>
      <c r="I11" s="343">
        <f t="shared" si="1"/>
        <v>0</v>
      </c>
    </row>
    <row r="12" spans="1:9" s="337" customFormat="1" ht="39.75" customHeight="1">
      <c r="A12" s="338">
        <v>3</v>
      </c>
      <c r="B12" s="339" t="s">
        <v>224</v>
      </c>
      <c r="C12" s="340">
        <v>21.8</v>
      </c>
      <c r="D12" s="341"/>
      <c r="E12" s="334">
        <f t="shared" si="0"/>
        <v>0</v>
      </c>
      <c r="F12" s="342"/>
      <c r="G12" s="342"/>
      <c r="H12" s="342"/>
      <c r="I12" s="343">
        <f t="shared" si="1"/>
        <v>0</v>
      </c>
    </row>
    <row r="13" spans="1:9" s="337" customFormat="1" ht="39.75" customHeight="1">
      <c r="A13" s="338"/>
      <c r="B13" s="339" t="s">
        <v>222</v>
      </c>
      <c r="C13" s="340">
        <f>+C12/2</f>
        <v>10.9</v>
      </c>
      <c r="D13" s="341"/>
      <c r="E13" s="334">
        <f t="shared" si="0"/>
        <v>0</v>
      </c>
      <c r="F13" s="342"/>
      <c r="G13" s="342"/>
      <c r="H13" s="342"/>
      <c r="I13" s="343">
        <f t="shared" si="1"/>
        <v>0</v>
      </c>
    </row>
    <row r="14" spans="1:9" s="337" customFormat="1" ht="42" customHeight="1">
      <c r="A14" s="338">
        <v>4</v>
      </c>
      <c r="B14" s="339" t="s">
        <v>225</v>
      </c>
      <c r="C14" s="340">
        <v>27.2</v>
      </c>
      <c r="D14" s="341"/>
      <c r="E14" s="334">
        <f t="shared" si="0"/>
        <v>0</v>
      </c>
      <c r="F14" s="342"/>
      <c r="G14" s="342"/>
      <c r="H14" s="342"/>
      <c r="I14" s="343">
        <f t="shared" si="1"/>
        <v>0</v>
      </c>
    </row>
    <row r="15" spans="1:9" s="337" customFormat="1" ht="42" customHeight="1">
      <c r="A15" s="338"/>
      <c r="B15" s="339" t="s">
        <v>222</v>
      </c>
      <c r="C15" s="340">
        <f>+C14/2</f>
        <v>13.6</v>
      </c>
      <c r="D15" s="341"/>
      <c r="E15" s="334">
        <f t="shared" si="0"/>
        <v>0</v>
      </c>
      <c r="F15" s="342"/>
      <c r="G15" s="342"/>
      <c r="H15" s="342"/>
      <c r="I15" s="343">
        <f t="shared" si="1"/>
        <v>0</v>
      </c>
    </row>
    <row r="16" spans="1:9" s="337" customFormat="1" ht="37.5" customHeight="1">
      <c r="A16" s="338">
        <v>5</v>
      </c>
      <c r="B16" s="339" t="s">
        <v>226</v>
      </c>
      <c r="C16" s="340">
        <v>21</v>
      </c>
      <c r="D16" s="341"/>
      <c r="E16" s="334">
        <f t="shared" si="0"/>
        <v>0</v>
      </c>
      <c r="F16" s="342"/>
      <c r="G16" s="342"/>
      <c r="H16" s="342"/>
      <c r="I16" s="343">
        <f t="shared" si="1"/>
        <v>0</v>
      </c>
    </row>
    <row r="17" spans="1:9" s="337" customFormat="1" ht="37.5" customHeight="1">
      <c r="A17" s="338">
        <v>6</v>
      </c>
      <c r="B17" s="339" t="s">
        <v>227</v>
      </c>
      <c r="C17" s="340">
        <v>13</v>
      </c>
      <c r="D17" s="341"/>
      <c r="E17" s="334">
        <f t="shared" si="0"/>
        <v>0</v>
      </c>
      <c r="F17" s="342"/>
      <c r="G17" s="342"/>
      <c r="H17" s="342"/>
      <c r="I17" s="343">
        <f t="shared" si="1"/>
        <v>0</v>
      </c>
    </row>
    <row r="18" spans="1:9" s="337" customFormat="1" ht="37.5" customHeight="1">
      <c r="A18" s="344">
        <v>7</v>
      </c>
      <c r="B18" s="345" t="s">
        <v>228</v>
      </c>
      <c r="C18" s="346">
        <v>12.2</v>
      </c>
      <c r="D18" s="347"/>
      <c r="E18" s="334">
        <f t="shared" si="0"/>
        <v>0</v>
      </c>
      <c r="F18" s="342"/>
      <c r="G18" s="342"/>
      <c r="H18" s="342"/>
      <c r="I18" s="343">
        <f t="shared" si="1"/>
        <v>0</v>
      </c>
    </row>
    <row r="19" spans="1:9" s="337" customFormat="1" ht="44.25" customHeight="1" thickBot="1">
      <c r="A19" s="348"/>
      <c r="B19" s="349" t="s">
        <v>67</v>
      </c>
      <c r="C19" s="350"/>
      <c r="D19" s="350"/>
      <c r="E19" s="341">
        <f>SUM(E8:E18)</f>
        <v>0</v>
      </c>
      <c r="F19" s="351">
        <f>SUM(F8:F18)</f>
        <v>0</v>
      </c>
      <c r="G19" s="351">
        <f t="shared" ref="G19:H19" si="2">SUM(G8:G18)</f>
        <v>0</v>
      </c>
      <c r="H19" s="351">
        <f t="shared" si="2"/>
        <v>0</v>
      </c>
      <c r="I19" s="343">
        <f>SUM(I8:I18)</f>
        <v>0</v>
      </c>
    </row>
    <row r="20" spans="1:9" ht="20.25" customHeight="1">
      <c r="B20" s="326" t="s">
        <v>229</v>
      </c>
      <c r="I20" s="326">
        <f>+I19*12+750*12</f>
        <v>9000</v>
      </c>
    </row>
    <row r="21" spans="1:9" ht="20.25" customHeight="1">
      <c r="B21" s="325"/>
    </row>
    <row r="22" spans="1:9" ht="20.25" customHeight="1">
      <c r="B22" s="325"/>
    </row>
    <row r="23" spans="1:9" ht="20.25" customHeight="1">
      <c r="B23" s="325"/>
    </row>
    <row r="24" spans="1:9" ht="23.25" customHeight="1">
      <c r="B24" s="352" t="s">
        <v>2</v>
      </c>
      <c r="E24" s="353"/>
      <c r="F24" s="354"/>
      <c r="G24" s="354"/>
      <c r="H24" s="354"/>
    </row>
    <row r="25" spans="1:9" ht="11.25" customHeight="1">
      <c r="B25" s="355" t="s">
        <v>4</v>
      </c>
      <c r="E25" s="560" t="s">
        <v>5</v>
      </c>
      <c r="F25" s="560"/>
      <c r="G25" s="560"/>
      <c r="H25" s="560"/>
    </row>
    <row r="26" spans="1:9" ht="24" customHeight="1">
      <c r="B26" s="337" t="s">
        <v>6</v>
      </c>
      <c r="E26" s="561"/>
      <c r="F26" s="561"/>
      <c r="G26" s="561"/>
      <c r="H26" s="561"/>
    </row>
    <row r="27" spans="1:9" ht="16.5" customHeight="1">
      <c r="B27" s="327" t="s">
        <v>176</v>
      </c>
      <c r="E27" s="562" t="s">
        <v>5</v>
      </c>
      <c r="F27" s="562"/>
      <c r="G27" s="562"/>
      <c r="H27" s="562"/>
    </row>
    <row r="29" spans="1:9" ht="15.75" customHeight="1"/>
    <row r="30" spans="1:9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66" hidden="1" customWidth="1"/>
    <col min="2" max="2" width="4.7109375" style="366" hidden="1" customWidth="1"/>
    <col min="3" max="3" width="4.5703125" style="366" bestFit="1" customWidth="1"/>
    <col min="4" max="4" width="19.85546875" style="367" customWidth="1"/>
    <col min="5" max="15" width="9" style="361" customWidth="1"/>
    <col min="16" max="25" width="9.140625" style="361" customWidth="1"/>
    <col min="26" max="26" width="10.7109375" style="361" customWidth="1"/>
    <col min="27" max="27" width="11.85546875" style="361" customWidth="1"/>
    <col min="28" max="28" width="12.28515625" style="361" customWidth="1"/>
    <col min="29" max="16384" width="9.140625" style="361"/>
  </cols>
  <sheetData>
    <row r="1" spans="1:28" ht="22.5" customHeight="1">
      <c r="A1" s="579" t="s">
        <v>283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  <c r="X1" s="580"/>
      <c r="Y1" s="580"/>
      <c r="Z1" s="580"/>
      <c r="AA1" s="580"/>
      <c r="AB1" s="581"/>
    </row>
    <row r="2" spans="1:28" ht="30" customHeight="1">
      <c r="A2" s="582"/>
      <c r="B2" s="583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5"/>
    </row>
    <row r="3" spans="1:28" ht="14.25" customHeight="1">
      <c r="A3" s="362"/>
      <c r="B3" s="363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9" t="s">
        <v>0</v>
      </c>
    </row>
    <row r="4" spans="1:28" ht="30" customHeight="1" thickBot="1">
      <c r="A4" s="362"/>
      <c r="B4" s="363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8"/>
      <c r="Z4" s="488"/>
      <c r="AA4" s="488"/>
      <c r="AB4" s="488"/>
    </row>
    <row r="5" spans="1:28" s="366" customFormat="1" ht="108" customHeight="1">
      <c r="A5" s="364"/>
      <c r="B5" s="485"/>
      <c r="C5" s="595" t="s">
        <v>3</v>
      </c>
      <c r="D5" s="593" t="s">
        <v>122</v>
      </c>
      <c r="E5" s="490" t="s">
        <v>247</v>
      </c>
      <c r="F5" s="491" t="s">
        <v>248</v>
      </c>
      <c r="G5" s="491" t="s">
        <v>249</v>
      </c>
      <c r="H5" s="491" t="s">
        <v>250</v>
      </c>
      <c r="I5" s="491" t="s">
        <v>251</v>
      </c>
      <c r="J5" s="491" t="s">
        <v>252</v>
      </c>
      <c r="K5" s="492" t="s">
        <v>285</v>
      </c>
      <c r="L5" s="490" t="s">
        <v>253</v>
      </c>
      <c r="M5" s="492" t="s">
        <v>254</v>
      </c>
      <c r="N5" s="490" t="s">
        <v>224</v>
      </c>
      <c r="O5" s="492" t="s">
        <v>254</v>
      </c>
      <c r="P5" s="490" t="s">
        <v>255</v>
      </c>
      <c r="Q5" s="492" t="s">
        <v>284</v>
      </c>
      <c r="R5" s="490" t="s">
        <v>256</v>
      </c>
      <c r="S5" s="492" t="s">
        <v>257</v>
      </c>
      <c r="T5" s="490" t="s">
        <v>258</v>
      </c>
      <c r="U5" s="492" t="s">
        <v>286</v>
      </c>
      <c r="V5" s="490" t="s">
        <v>259</v>
      </c>
      <c r="W5" s="492" t="s">
        <v>287</v>
      </c>
      <c r="X5" s="490" t="s">
        <v>260</v>
      </c>
      <c r="Y5" s="492" t="s">
        <v>288</v>
      </c>
      <c r="Z5" s="577" t="s">
        <v>290</v>
      </c>
      <c r="AA5" s="575" t="s">
        <v>261</v>
      </c>
      <c r="AB5" s="573" t="s">
        <v>262</v>
      </c>
    </row>
    <row r="6" spans="1:28" s="493" customFormat="1" ht="23.25" customHeight="1">
      <c r="A6" s="365"/>
      <c r="B6" s="486"/>
      <c r="C6" s="596"/>
      <c r="D6" s="594"/>
      <c r="E6" s="590">
        <v>28.3</v>
      </c>
      <c r="F6" s="591"/>
      <c r="G6" s="591"/>
      <c r="H6" s="591"/>
      <c r="I6" s="591"/>
      <c r="J6" s="591"/>
      <c r="K6" s="592"/>
      <c r="L6" s="588">
        <v>24.3</v>
      </c>
      <c r="M6" s="589"/>
      <c r="N6" s="588">
        <v>21.8</v>
      </c>
      <c r="O6" s="589"/>
      <c r="P6" s="588">
        <v>32.5</v>
      </c>
      <c r="Q6" s="589"/>
      <c r="R6" s="588">
        <v>27.2</v>
      </c>
      <c r="S6" s="589"/>
      <c r="T6" s="586">
        <v>21</v>
      </c>
      <c r="U6" s="587"/>
      <c r="V6" s="586">
        <v>13</v>
      </c>
      <c r="W6" s="587"/>
      <c r="X6" s="588">
        <v>12.2</v>
      </c>
      <c r="Y6" s="589"/>
      <c r="Z6" s="578"/>
      <c r="AA6" s="576"/>
      <c r="AB6" s="574"/>
    </row>
    <row r="7" spans="1:28" s="366" customFormat="1" ht="97.5" customHeight="1" thickBot="1">
      <c r="A7" s="364">
        <v>198</v>
      </c>
      <c r="B7" s="485">
        <v>1</v>
      </c>
      <c r="C7" s="487">
        <v>1</v>
      </c>
      <c r="D7" s="494" t="s">
        <v>263</v>
      </c>
      <c r="E7" s="481"/>
      <c r="F7" s="482"/>
      <c r="G7" s="483"/>
      <c r="H7" s="484"/>
      <c r="I7" s="483"/>
      <c r="J7" s="496">
        <f>+E7+F7+G7+H7+I7</f>
        <v>0</v>
      </c>
      <c r="K7" s="497">
        <f>+J7*E6</f>
        <v>0</v>
      </c>
      <c r="L7" s="495"/>
      <c r="M7" s="497">
        <f>+L7*L6</f>
        <v>0</v>
      </c>
      <c r="N7" s="495"/>
      <c r="O7" s="497">
        <f>+N7*N6</f>
        <v>0</v>
      </c>
      <c r="P7" s="495"/>
      <c r="Q7" s="497">
        <f>+P7*P6</f>
        <v>0</v>
      </c>
      <c r="R7" s="487"/>
      <c r="S7" s="497">
        <f>+R7*R6</f>
        <v>0</v>
      </c>
      <c r="T7" s="487"/>
      <c r="U7" s="497">
        <f>+T7*T6</f>
        <v>0</v>
      </c>
      <c r="V7" s="487"/>
      <c r="W7" s="497">
        <f>+V7*V6</f>
        <v>0</v>
      </c>
      <c r="X7" s="487"/>
      <c r="Y7" s="497">
        <f>+X7*X6</f>
        <v>0</v>
      </c>
      <c r="Z7" s="487">
        <f>+J7+L7+N7+P7+R7+T7+V7+X7</f>
        <v>0</v>
      </c>
      <c r="AA7" s="497">
        <f>+K7+M7+O7+Q7+S7+U7+W7+Y7</f>
        <v>0</v>
      </c>
      <c r="AB7" s="49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https://mul2.yerevan.am/tasks/1419355/oneclick/17 gradaran.xlsx?token=c6d9d9d2f2c2bca1bf848faf2a718391</cp:keywords>
  <cp:lastModifiedBy>Lusine Petrosyan</cp:lastModifiedBy>
  <cp:lastPrinted>2024-03-25T07:00:54Z</cp:lastPrinted>
  <dcterms:created xsi:type="dcterms:W3CDTF">1996-10-14T23:33:28Z</dcterms:created>
  <dcterms:modified xsi:type="dcterms:W3CDTF">2024-04-05T09:08:31Z</dcterms:modified>
</cp:coreProperties>
</file>